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karova.DOMOD\Desktop\ПРИЗЫВ\6011\"/>
    </mc:Choice>
  </mc:AlternateContent>
  <bookViews>
    <workbookView xWindow="0" yWindow="0" windowWidth="28800" windowHeight="12030"/>
  </bookViews>
  <sheets>
    <sheet name="1. Паспорт программы" sheetId="1" r:id="rId1"/>
    <sheet name="4. Целевые показатели" sheetId="3" r:id="rId2"/>
    <sheet name="7. Мероприятия" sheetId="5" r:id="rId3"/>
  </sheets>
  <definedNames>
    <definedName name="_xlnm.Print_Area" localSheetId="0">'1. Паспорт программы'!$B$11:$H$33</definedName>
    <definedName name="_xlnm.Print_Area" localSheetId="1">'4. Целевые показатели'!$A$1:$L$21</definedName>
    <definedName name="_xlnm.Print_Area" localSheetId="2">'7. Мероприятия'!$A$1:$S$140</definedName>
  </definedNames>
  <calcPr calcId="162913"/>
</workbook>
</file>

<file path=xl/calcChain.xml><?xml version="1.0" encoding="utf-8"?>
<calcChain xmlns="http://schemas.openxmlformats.org/spreadsheetml/2006/main">
  <c r="M88" i="5" l="1"/>
  <c r="N88" i="5"/>
  <c r="N70" i="5"/>
  <c r="N69" i="5"/>
  <c r="N71" i="5"/>
  <c r="M17" i="5"/>
  <c r="N17" i="5"/>
  <c r="E140" i="5" l="1"/>
  <c r="E139" i="5"/>
  <c r="E138" i="5"/>
  <c r="E128" i="5"/>
  <c r="E132" i="5"/>
  <c r="E131" i="5"/>
  <c r="E133" i="5"/>
  <c r="E135" i="5"/>
  <c r="E130" i="5" l="1"/>
  <c r="F33" i="1"/>
  <c r="F32" i="1"/>
  <c r="E34" i="1"/>
  <c r="E33" i="1"/>
  <c r="E32" i="1"/>
  <c r="E6" i="5"/>
  <c r="E7" i="5"/>
  <c r="E8" i="5"/>
  <c r="E9" i="5"/>
  <c r="E10" i="5"/>
  <c r="E11" i="5"/>
  <c r="E16" i="5"/>
  <c r="E17" i="5"/>
  <c r="E19" i="5"/>
  <c r="E20" i="5"/>
  <c r="E24" i="5"/>
  <c r="E25" i="5"/>
  <c r="E26" i="5"/>
  <c r="E32" i="5"/>
  <c r="E33" i="5"/>
  <c r="E34" i="5"/>
  <c r="E42" i="5"/>
  <c r="E43" i="5"/>
  <c r="E44" i="5"/>
  <c r="E45" i="5"/>
  <c r="E50" i="5"/>
  <c r="E55" i="5"/>
  <c r="E60" i="5"/>
  <c r="E65" i="5"/>
  <c r="E70" i="5"/>
  <c r="E72" i="5"/>
  <c r="E79" i="5"/>
  <c r="E84" i="5"/>
  <c r="E89" i="5"/>
  <c r="E94" i="5"/>
  <c r="E96" i="5"/>
  <c r="E102" i="5"/>
  <c r="E103" i="5"/>
  <c r="E105" i="5"/>
  <c r="E106" i="5"/>
  <c r="E107" i="5"/>
  <c r="E113" i="5"/>
  <c r="E112" i="5"/>
  <c r="E121" i="5"/>
  <c r="E120" i="5"/>
  <c r="E119" i="5"/>
  <c r="E36" i="1" l="1"/>
  <c r="G185" i="5"/>
  <c r="F185" i="5"/>
  <c r="E189" i="5"/>
  <c r="E188" i="5"/>
  <c r="M187" i="5"/>
  <c r="E181" i="5"/>
  <c r="E180" i="5"/>
  <c r="E179" i="5" s="1"/>
  <c r="N179" i="5"/>
  <c r="M179" i="5"/>
  <c r="H179" i="5"/>
  <c r="G179" i="5"/>
  <c r="F179" i="5"/>
  <c r="E175" i="5"/>
  <c r="E174" i="5"/>
  <c r="E173" i="5" s="1"/>
  <c r="N173" i="5"/>
  <c r="M173" i="5"/>
  <c r="H173" i="5"/>
  <c r="G173" i="5"/>
  <c r="F173" i="5"/>
  <c r="N172" i="5"/>
  <c r="M172" i="5"/>
  <c r="M186" i="5" s="1"/>
  <c r="M185" i="5" s="1"/>
  <c r="H172" i="5"/>
  <c r="G172" i="5"/>
  <c r="F172" i="5"/>
  <c r="E172" i="5"/>
  <c r="N171" i="5"/>
  <c r="N170" i="5" s="1"/>
  <c r="M171" i="5"/>
  <c r="H171" i="5"/>
  <c r="G171" i="5"/>
  <c r="G187" i="5" s="1"/>
  <c r="F171" i="5"/>
  <c r="E171" i="5" s="1"/>
  <c r="E170" i="5" s="1"/>
  <c r="M170" i="5"/>
  <c r="H170" i="5"/>
  <c r="G164" i="5"/>
  <c r="F164" i="5"/>
  <c r="E160" i="5"/>
  <c r="E159" i="5"/>
  <c r="E150" i="5" s="1"/>
  <c r="N158" i="5"/>
  <c r="M158" i="5"/>
  <c r="H158" i="5"/>
  <c r="G158" i="5"/>
  <c r="F158" i="5"/>
  <c r="E153" i="5"/>
  <c r="N152" i="5"/>
  <c r="M152" i="5"/>
  <c r="H152" i="5"/>
  <c r="G152" i="5"/>
  <c r="F152" i="5"/>
  <c r="E152" i="5"/>
  <c r="N151" i="5"/>
  <c r="N186" i="5" s="1"/>
  <c r="M151" i="5"/>
  <c r="H151" i="5"/>
  <c r="H186" i="5" s="1"/>
  <c r="G151" i="5"/>
  <c r="G186" i="5" s="1"/>
  <c r="F151" i="5"/>
  <c r="F186" i="5" s="1"/>
  <c r="E151" i="5"/>
  <c r="N150" i="5"/>
  <c r="N149" i="5" s="1"/>
  <c r="M150" i="5"/>
  <c r="M149" i="5" s="1"/>
  <c r="H150" i="5"/>
  <c r="H187" i="5" s="1"/>
  <c r="G150" i="5"/>
  <c r="F150" i="5"/>
  <c r="F149" i="5" s="1"/>
  <c r="H149" i="5"/>
  <c r="E134" i="5"/>
  <c r="N133" i="5"/>
  <c r="M133" i="5"/>
  <c r="H133" i="5"/>
  <c r="G133" i="5"/>
  <c r="F133" i="5"/>
  <c r="N130" i="5"/>
  <c r="M130" i="5"/>
  <c r="H130" i="5"/>
  <c r="G130" i="5"/>
  <c r="F130" i="5"/>
  <c r="N129" i="5"/>
  <c r="M129" i="5"/>
  <c r="M137" i="5" s="1"/>
  <c r="H129" i="5"/>
  <c r="H137" i="5" s="1"/>
  <c r="G129" i="5"/>
  <c r="G137" i="5" s="1"/>
  <c r="F129" i="5"/>
  <c r="F137" i="5" s="1"/>
  <c r="N128" i="5"/>
  <c r="N138" i="5" s="1"/>
  <c r="M128" i="5"/>
  <c r="M138" i="5" s="1"/>
  <c r="H128" i="5"/>
  <c r="G128" i="5"/>
  <c r="G138" i="5" s="1"/>
  <c r="F128" i="5"/>
  <c r="F138" i="5" s="1"/>
  <c r="M127" i="5"/>
  <c r="F127" i="5"/>
  <c r="N120" i="5"/>
  <c r="H120" i="5"/>
  <c r="F120" i="5"/>
  <c r="N119" i="5"/>
  <c r="H119" i="5"/>
  <c r="F119" i="5"/>
  <c r="N111" i="5"/>
  <c r="M111" i="5"/>
  <c r="H111" i="5"/>
  <c r="G111" i="5"/>
  <c r="F111" i="5"/>
  <c r="E111" i="5"/>
  <c r="E104" i="5"/>
  <c r="N104" i="5"/>
  <c r="M104" i="5"/>
  <c r="H104" i="5"/>
  <c r="G104" i="5"/>
  <c r="F104" i="5"/>
  <c r="N103" i="5"/>
  <c r="M103" i="5"/>
  <c r="M120" i="5" s="1"/>
  <c r="H103" i="5"/>
  <c r="G103" i="5"/>
  <c r="G120" i="5" s="1"/>
  <c r="F103" i="5"/>
  <c r="N102" i="5"/>
  <c r="M102" i="5"/>
  <c r="M119" i="5" s="1"/>
  <c r="H102" i="5"/>
  <c r="G102" i="5"/>
  <c r="G119" i="5" s="1"/>
  <c r="F102" i="5"/>
  <c r="N101" i="5"/>
  <c r="M101" i="5"/>
  <c r="M100" i="5" s="1"/>
  <c r="H101" i="5"/>
  <c r="G101" i="5"/>
  <c r="F101" i="5"/>
  <c r="N100" i="5"/>
  <c r="G100" i="5"/>
  <c r="F100" i="5"/>
  <c r="N95" i="5"/>
  <c r="N94" i="5" s="1"/>
  <c r="M95" i="5"/>
  <c r="M94" i="5" s="1"/>
  <c r="M93" i="5" s="1"/>
  <c r="H95" i="5"/>
  <c r="G95" i="5"/>
  <c r="F95" i="5"/>
  <c r="F94" i="5" s="1"/>
  <c r="F93" i="5" s="1"/>
  <c r="E95" i="5"/>
  <c r="E93" i="5" s="1"/>
  <c r="H94" i="5"/>
  <c r="G94" i="5"/>
  <c r="G93" i="5" s="1"/>
  <c r="H88" i="5"/>
  <c r="G88" i="5"/>
  <c r="F88" i="5"/>
  <c r="E88" i="5"/>
  <c r="E83" i="5"/>
  <c r="N83" i="5"/>
  <c r="M83" i="5"/>
  <c r="H83" i="5"/>
  <c r="G83" i="5"/>
  <c r="F83" i="5"/>
  <c r="E78" i="5"/>
  <c r="N78" i="5"/>
  <c r="M78" i="5"/>
  <c r="H78" i="5"/>
  <c r="G78" i="5"/>
  <c r="F78" i="5"/>
  <c r="N77" i="5"/>
  <c r="N76" i="5" s="1"/>
  <c r="M77" i="5"/>
  <c r="H77" i="5"/>
  <c r="G77" i="5"/>
  <c r="F77" i="5"/>
  <c r="G76" i="5"/>
  <c r="F76" i="5"/>
  <c r="M71" i="5"/>
  <c r="H71" i="5"/>
  <c r="G71" i="5"/>
  <c r="F71" i="5"/>
  <c r="E71" i="5"/>
  <c r="M70" i="5"/>
  <c r="H70" i="5"/>
  <c r="G70" i="5"/>
  <c r="G69" i="5" s="1"/>
  <c r="F70" i="5"/>
  <c r="F118" i="5" s="1"/>
  <c r="F117" i="5" s="1"/>
  <c r="M69" i="5"/>
  <c r="H69" i="5"/>
  <c r="E69" i="5"/>
  <c r="E64" i="5"/>
  <c r="N64" i="5"/>
  <c r="M64" i="5"/>
  <c r="H64" i="5"/>
  <c r="G64" i="5"/>
  <c r="F64" i="5"/>
  <c r="E59" i="5"/>
  <c r="N59" i="5"/>
  <c r="M59" i="5"/>
  <c r="H59" i="5"/>
  <c r="G59" i="5"/>
  <c r="F59" i="5"/>
  <c r="N54" i="5"/>
  <c r="M54" i="5"/>
  <c r="H54" i="5"/>
  <c r="G54" i="5"/>
  <c r="F54" i="5"/>
  <c r="F40" i="5" s="1"/>
  <c r="E54" i="5"/>
  <c r="N49" i="5"/>
  <c r="E49" i="5" s="1"/>
  <c r="M49" i="5"/>
  <c r="H49" i="5"/>
  <c r="G49" i="5"/>
  <c r="F49" i="5"/>
  <c r="N43" i="5"/>
  <c r="M43" i="5"/>
  <c r="H43" i="5"/>
  <c r="H40" i="5" s="1"/>
  <c r="G43" i="5"/>
  <c r="F43" i="5"/>
  <c r="N42" i="5"/>
  <c r="M42" i="5"/>
  <c r="H42" i="5"/>
  <c r="G42" i="5"/>
  <c r="F42" i="5"/>
  <c r="N41" i="5"/>
  <c r="E41" i="5" s="1"/>
  <c r="M41" i="5"/>
  <c r="H41" i="5"/>
  <c r="G41" i="5"/>
  <c r="G118" i="5" s="1"/>
  <c r="G117" i="5" s="1"/>
  <c r="F41" i="5"/>
  <c r="G40" i="5"/>
  <c r="G32" i="5"/>
  <c r="N24" i="5"/>
  <c r="M24" i="5"/>
  <c r="H24" i="5"/>
  <c r="G24" i="5"/>
  <c r="F24" i="5"/>
  <c r="N18" i="5"/>
  <c r="M18" i="5"/>
  <c r="E18" i="5" s="1"/>
  <c r="H18" i="5"/>
  <c r="G18" i="5"/>
  <c r="F18" i="5"/>
  <c r="M15" i="5"/>
  <c r="E15" i="5" s="1"/>
  <c r="H17" i="5"/>
  <c r="H15" i="5" s="1"/>
  <c r="G17" i="5"/>
  <c r="F17" i="5"/>
  <c r="N16" i="5"/>
  <c r="N32" i="5" s="1"/>
  <c r="M16" i="5"/>
  <c r="M32" i="5" s="1"/>
  <c r="H16" i="5"/>
  <c r="H32" i="5" s="1"/>
  <c r="N15" i="5"/>
  <c r="G15" i="5"/>
  <c r="F15" i="5"/>
  <c r="N9" i="5"/>
  <c r="M9" i="5"/>
  <c r="H9" i="5"/>
  <c r="G9" i="5"/>
  <c r="F9" i="5"/>
  <c r="N8" i="5"/>
  <c r="N31" i="5" s="1"/>
  <c r="N30" i="5" s="1"/>
  <c r="M8" i="5"/>
  <c r="H8" i="5"/>
  <c r="H31" i="5" s="1"/>
  <c r="G8" i="5"/>
  <c r="G31" i="5" s="1"/>
  <c r="G30" i="5" s="1"/>
  <c r="F8" i="5"/>
  <c r="F31" i="5" s="1"/>
  <c r="F30" i="5" s="1"/>
  <c r="N7" i="5"/>
  <c r="N6" i="5" s="1"/>
  <c r="M7" i="5"/>
  <c r="M6" i="5" s="1"/>
  <c r="H7" i="5"/>
  <c r="G7" i="5"/>
  <c r="F7" i="5"/>
  <c r="F32" i="5" s="1"/>
  <c r="H6" i="5"/>
  <c r="G6" i="5"/>
  <c r="N137" i="5" l="1"/>
  <c r="E137" i="5" s="1"/>
  <c r="E136" i="5" s="1"/>
  <c r="E129" i="5"/>
  <c r="E127" i="5" s="1"/>
  <c r="N127" i="5"/>
  <c r="N40" i="5"/>
  <c r="E40" i="5" s="1"/>
  <c r="H127" i="5"/>
  <c r="H100" i="5"/>
  <c r="E101" i="5"/>
  <c r="H76" i="5"/>
  <c r="E77" i="5"/>
  <c r="E76" i="5" s="1"/>
  <c r="H118" i="5"/>
  <c r="E100" i="5"/>
  <c r="G149" i="5"/>
  <c r="E186" i="5"/>
  <c r="N118" i="5"/>
  <c r="N117" i="5" s="1"/>
  <c r="N93" i="5"/>
  <c r="H136" i="5"/>
  <c r="E149" i="5"/>
  <c r="E187" i="5"/>
  <c r="H30" i="5"/>
  <c r="M136" i="5"/>
  <c r="H185" i="5"/>
  <c r="G136" i="5"/>
  <c r="E185" i="5"/>
  <c r="F136" i="5"/>
  <c r="N136" i="5"/>
  <c r="F69" i="5"/>
  <c r="M118" i="5"/>
  <c r="M117" i="5" s="1"/>
  <c r="G127" i="5"/>
  <c r="F170" i="5"/>
  <c r="F187" i="5"/>
  <c r="N187" i="5"/>
  <c r="N185" i="5" s="1"/>
  <c r="M31" i="5"/>
  <c r="H138" i="5"/>
  <c r="F6" i="5"/>
  <c r="M40" i="5"/>
  <c r="M76" i="5"/>
  <c r="H93" i="5"/>
  <c r="E158" i="5"/>
  <c r="G170" i="5"/>
  <c r="M30" i="5" l="1"/>
  <c r="E31" i="5"/>
  <c r="E30" i="5" s="1"/>
  <c r="H117" i="5"/>
  <c r="F34" i="1"/>
  <c r="F36" i="1" s="1"/>
  <c r="E118" i="5"/>
  <c r="E117" i="5" s="1"/>
  <c r="H32" i="1" l="1"/>
  <c r="G32" i="1"/>
  <c r="D32" i="1"/>
  <c r="C35" i="1" l="1"/>
  <c r="C32" i="1" l="1"/>
  <c r="H34" i="1" l="1"/>
  <c r="G34" i="1" l="1"/>
  <c r="H33" i="1" l="1"/>
  <c r="H36" i="1" s="1"/>
  <c r="G33" i="1"/>
  <c r="G36" i="1" s="1"/>
  <c r="D33" i="1" l="1"/>
  <c r="D34" i="1"/>
  <c r="D36" i="1" l="1"/>
  <c r="C34" i="1" l="1"/>
  <c r="C36" i="1" l="1"/>
  <c r="C33" i="1"/>
</calcChain>
</file>

<file path=xl/sharedStrings.xml><?xml version="1.0" encoding="utf-8"?>
<sst xmlns="http://schemas.openxmlformats.org/spreadsheetml/2006/main" count="762" uniqueCount="219">
  <si>
    <t>городского округа Домодедово</t>
  </si>
  <si>
    <t>"Цифровое муниципальное образование"</t>
  </si>
  <si>
    <t>Координатор муниципальной программы</t>
  </si>
  <si>
    <t>Цели муниципальной программы</t>
  </si>
  <si>
    <t>Перечень подпрограмм</t>
  </si>
  <si>
    <t>Расходы  (тыс. руб.)</t>
  </si>
  <si>
    <t>Всего</t>
  </si>
  <si>
    <t>Средства федерального бюджета</t>
  </si>
  <si>
    <t>Средства бюджета Московской области</t>
  </si>
  <si>
    <t>Средства бюджета городского округа Домодедово</t>
  </si>
  <si>
    <t>Внебюджетные средства</t>
  </si>
  <si>
    <t>Всего, в том числе по годам</t>
  </si>
  <si>
    <t>2023 год</t>
  </si>
  <si>
    <t>2024 год</t>
  </si>
  <si>
    <t>Итого</t>
  </si>
  <si>
    <t>№ п/п</t>
  </si>
  <si>
    <t>Планируемые результаты реализации муниципальной программы</t>
  </si>
  <si>
    <t>Тип показателя</t>
  </si>
  <si>
    <t>Единица измерения</t>
  </si>
  <si>
    <t>Планируемое значение показателя по годам реализации</t>
  </si>
  <si>
    <t>1</t>
  </si>
  <si>
    <t>процент</t>
  </si>
  <si>
    <t>2</t>
  </si>
  <si>
    <t>Доля рабочих мест, обеспеченных необходимым компьютерным оборудованием и услугами связи в соответствии с требованиями нормативных правовых актов Московской области</t>
  </si>
  <si>
    <t>Стоимостная доля закупаемого и (или) арендуемого ОМСУ муниципального образования Московской области отечественного программного обеспечения</t>
  </si>
  <si>
    <t>Увеличение доли защищенных по требованиям безопасности информации информационных систем, используемых ОМСУ муниципального образования Московской области, в соответствии с категорией обрабатываемой информации, а также персональных компьютеров, используемых на рабочих местах работников, обеспеченных антивирусным программным обеспечением с регулярным обновлением соответствующих баз</t>
  </si>
  <si>
    <t>Доля работников ОМСУ муниципального образования Московской области, обеспеченных средствами электронной подписи в соответствии с установленными требованиями</t>
  </si>
  <si>
    <t>Доля муниципальных (государственных) услуг, предоставленных без нарушения регламентного срока при оказании услуг в электронном виде на региональном портале государственных услуг</t>
  </si>
  <si>
    <t>Доля обращений за получением муниципальных (государственных) услуг в электронном виде с использованием РПГУ без необходимости личного посещения органов местного самоуправления и МФЦ от общего количества таких услуг</t>
  </si>
  <si>
    <t>1.1.</t>
  </si>
  <si>
    <t>Средства бюджета го Домодедово</t>
  </si>
  <si>
    <t>1.2.</t>
  </si>
  <si>
    <t>2.1.</t>
  </si>
  <si>
    <t>3.1.</t>
  </si>
  <si>
    <t>3.2.</t>
  </si>
  <si>
    <t>Мероприятие 01.01. Обеспечение доступности для населения муниципального образования Московской области современных услуг широкополосного доступа в сеть Интернет</t>
  </si>
  <si>
    <t>Итого, в том числе:</t>
  </si>
  <si>
    <t>Внебюджетные источники</t>
  </si>
  <si>
    <t>Мероприятие 01.02. 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</si>
  <si>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1.3.</t>
  </si>
  <si>
    <t>Мероприятие 01.03. 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 обеспечения совместной работы в ней</t>
  </si>
  <si>
    <t>1.4.</t>
  </si>
  <si>
    <t>Мероприятие 01.04. Обеспечение оборудованием и поддержание его работоспособности</t>
  </si>
  <si>
    <t>1.5.</t>
  </si>
  <si>
    <t>Мероприятие 03.01. Обеспечение программными продуктами</t>
  </si>
  <si>
    <t>Мероприятие 03.02. 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</si>
  <si>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3.3.</t>
  </si>
  <si>
    <t>Мероприятие 03.03. 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</si>
  <si>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4.1.</t>
  </si>
  <si>
    <t>Мероприятие 04.01. Обеспечение муниципальных учреждений культуры доступом в информационно-телекоммуникационную сеть Интернет</t>
  </si>
  <si>
    <t>5.1.</t>
  </si>
  <si>
    <t>Средства Федерального бюджета</t>
  </si>
  <si>
    <t>№№ п/п</t>
  </si>
  <si>
    <t>Мероприятия по реализации подпрограммы</t>
  </si>
  <si>
    <t>Срок исполнения мероприятия</t>
  </si>
  <si>
    <t>Источники финансирования</t>
  </si>
  <si>
    <t>Ответственный за выполнение мероприятия подпрограммы</t>
  </si>
  <si>
    <t>(годы)</t>
  </si>
  <si>
    <t>(тыс. руб.)</t>
  </si>
  <si>
    <t>1.</t>
  </si>
  <si>
    <t>МБУ «МФЦ Домодедово»</t>
  </si>
  <si>
    <t>2.</t>
  </si>
  <si>
    <t>3.</t>
  </si>
  <si>
    <t>ИТОГО по подпрограмме I</t>
  </si>
  <si>
    <t>Всего, в том числе</t>
  </si>
  <si>
    <t>Основное мероприятие 01. Информационная инфраструктура</t>
  </si>
  <si>
    <t>Служба информационного и технического обеспечения</t>
  </si>
  <si>
    <t>Управление образования</t>
  </si>
  <si>
    <t>Основное мероприятие 02. Информационная безопасность</t>
  </si>
  <si>
    <t>Сектор режима и защиты информации</t>
  </si>
  <si>
    <t>Основное мероприятие 03. Цифровое государственное управление</t>
  </si>
  <si>
    <t>4.</t>
  </si>
  <si>
    <t>Основное мероприятие 04. Цифровая культура</t>
  </si>
  <si>
    <t>Комитет по культуре, спорту и делам молодежи</t>
  </si>
  <si>
    <t>5.</t>
  </si>
  <si>
    <t>Основное мероприятие E4. Федеральный проект «Цифровая образовательная среда»</t>
  </si>
  <si>
    <t>ИТОГО по подпрограмме II</t>
  </si>
  <si>
    <t>5.2.</t>
  </si>
  <si>
    <t xml:space="preserve"> Мероприятие E4.04. Обеспечение образовательных организаций материально-технической базой для внедрения цифровой образовательной среды</t>
  </si>
  <si>
    <t>2025 год</t>
  </si>
  <si>
    <t>2026 год</t>
  </si>
  <si>
    <t>2027 год</t>
  </si>
  <si>
    <t>2023-2027</t>
  </si>
  <si>
    <t>Основное мероприятие 01. Организация деятельности многофункциональных центров предоставления государственных и муниципальных услуг</t>
  </si>
  <si>
    <t>Мероприятие 01.01. 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</si>
  <si>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Основное мероприятие 02. 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</t>
  </si>
  <si>
    <t>Основное мероприятие 01 Создание условий для реализации полномочий органов местного самоуправления</t>
  </si>
  <si>
    <t>Мероприятие 01.01 Расходы на обеспечение деятельности (оказание услуг) муниципальных учреждений - многофункциональный центр  предоставления государственных и муниципальных услуг</t>
  </si>
  <si>
    <t>Мероприятие 01.02 Обеспечение оборудованием и поддержание работоспособности многофункциональных центров предоставления государственных и муниципальных услуг</t>
  </si>
  <si>
    <t>ИТОГО по подпрограмме III</t>
  </si>
  <si>
    <t>Быстро/качественно решаем - Доля сообщений, отправленных на портал «Добродел» пользователями с подтвержденной учётной записью ЕСИА, которые имеют признак повторной отправки, повторного переноса сроков решения, нарушения срока предоставления ответа</t>
  </si>
  <si>
    <t>x</t>
  </si>
  <si>
    <t>Приоритетный, показатель, региональный проект «Цифровая образовательная среда», Субсидия</t>
  </si>
  <si>
    <t>_</t>
  </si>
  <si>
    <t>Приоритетный, показатель, региональный проект «Цифровое государственное управление», Соглашение от 16.12.2020 № 071-2019-D6001-50/2</t>
  </si>
  <si>
    <t>Приоритетный, показатель, Указ Президента Российской Федерации от 04.02.2021 № 68, «Цифровая зрелость»</t>
  </si>
  <si>
    <t>Приоритетный показатель, региональный проект "Цифровое государственное управление"</t>
  </si>
  <si>
    <t>единица</t>
  </si>
  <si>
    <t>Приложение к  постановлению Администрации</t>
  </si>
  <si>
    <t>Краткая характеристика подпрограмм</t>
  </si>
  <si>
    <t xml:space="preserve">Базовое значение </t>
  </si>
  <si>
    <t>Ответственный за достижение показателя</t>
  </si>
  <si>
    <t xml:space="preserve">Номер подпрограммы, мероприятий, оказывающих влияние на достижение показателя (Y.ХХ.ZZ) </t>
  </si>
  <si>
    <t>МБУ МФЦ</t>
  </si>
  <si>
    <t>2.02.01</t>
  </si>
  <si>
    <t>2.03.02</t>
  </si>
  <si>
    <t xml:space="preserve">Количество выплат стимулирующего характера (единица) </t>
  </si>
  <si>
    <t>1.1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</si>
  <si>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</si>
  <si>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</si>
  <si>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</si>
  <si>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</si>
  <si>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</si>
  <si>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</si>
  <si>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</si>
  <si>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</si>
  <si>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</si>
  <si>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I. Стимулирование МФЦ к качественному предоставлению государственных и муниципальных услуг и сохранению кадрового потенциала МФЦ</t>
  </si>
  <si>
    <t>II. Реализация региональных проектов по цифровизации в рамках государственной программы Московской области "Цифровое Подмосковье", национального проекта "Образование". Реализация мероприятий по увеличению числа граждан, пользующихся электронными сервисами учреждений культуры, и мероприятий по развитию региональных и муниципальных информационных систем</t>
  </si>
  <si>
    <t>III. Создание условий для обеспечения деятельности многофункционального центра  предоставления государственных и муниципальных услуг городского округа Домодедово Московской обасти</t>
  </si>
  <si>
    <t xml:space="preserve">Количество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МФЦ,  в отношении которых осуществлена техническая поддержка (единица) </t>
  </si>
  <si>
    <t>1. Паспорт муниципальной программы</t>
  </si>
  <si>
    <t xml:space="preserve">4. Целевые показатели муниципальной программы городского округа Домодедово  «Цифровое муниципальное образование» </t>
  </si>
  <si>
    <t>1. Повышение качества  государственных и муниципальных услуг, оказываемых населению на территории городского округа Домодедово, обеспечение удобства получения и снижение сроков их оказания.</t>
  </si>
  <si>
    <t>2. Повышение эффективности муниципального управления в целях создания и  развития цифровой экономики за счет широкого внедрения информационно-коммуникационных технологий в деятельность органов местного самоуправления, муниципальных учреждений и предприятий городского округа Домодедово</t>
  </si>
  <si>
    <t>Муниципальные заказчики подпрограмм</t>
  </si>
  <si>
    <t>Муниципальное бюджетное учреждение городского округа Домодедово «Многофункциональный центр предоставления государственных и муниципальных услуг»</t>
  </si>
  <si>
    <t>Заказчик муниципальной программы</t>
  </si>
  <si>
    <t>2. Подпрограмма II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</si>
  <si>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Источники финансирования муниципальной программы, 
в том числе по годам реализации программы (тыс. руб.)</t>
  </si>
  <si>
    <t>1. Повышение качества и доступности предоставления государственных и муниципальных услуг на базе  МФЦ   го Домодедово</t>
  </si>
  <si>
    <t>Мероприятие подпрограммы</t>
  </si>
  <si>
    <t>Объем финансирования по годам, (тыс. руб.)</t>
  </si>
  <si>
    <t xml:space="preserve">Всего,              (тыс. руб.)        </t>
  </si>
  <si>
    <t>Сроки исполнения мероприятия</t>
  </si>
  <si>
    <t>2023-й год</t>
  </si>
  <si>
    <t>2024-й год</t>
  </si>
  <si>
    <t>2025-й год</t>
  </si>
  <si>
    <t>2026-й год</t>
  </si>
  <si>
    <t>2027-й год</t>
  </si>
  <si>
    <t>8.1  Перечень мероприятий Подпрограммаы II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</si>
  <si>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 xml:space="preserve"> 8.  Подпрограмма II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</si>
  <si>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 xml:space="preserve">7.1 Перечень мероприятий Подпрограммаы  I «Повышение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услуг» </t>
  </si>
  <si>
    <t>7.  Подпрограмма  I «Повышение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услуг»</t>
  </si>
  <si>
    <t xml:space="preserve"> 9.  Подпрограмма III «Обеспечивающая подпрограмма» муниципальной программы «Цифровое муниципальное образование»</t>
  </si>
  <si>
    <t>9.1  Перечень мероприятий Подпрограммаы III «Обеспечивающая подпрограмма» муниципальной программы «Цифровое муниципальное образование»</t>
  </si>
  <si>
    <t>ОМСУ городского округа Домодедово обеспечены широкополосным доступом в сеть Интернет, телефонной связью, иными услугами электросвязи (процент)</t>
  </si>
  <si>
    <t>Многоквартирные дома  в городском округе Домодедово обеспечены возможностью пользоваться услугами проводного и мобильного доступа в информационно-телекоммуникационную сеть Интернет на скорости не менее 1 Мбит/с, предоставляемыми не менее чем 2 операторами связи (процент)</t>
  </si>
  <si>
    <t>ОМСУ городского округа Домодедово подключены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 обеспечения совместной работы в ней (процент)</t>
  </si>
  <si>
    <t>ОМСУ городского округа Домодедово обеспечены оборудованием (процент)</t>
  </si>
  <si>
    <t>Организации начального общего, основного общего и среднего общего образования в городском округе Домодедово обеспечены  доступом в информационно-телекоммуникационную сеть «Интернет» за счет средств местного бюджета (процент)</t>
  </si>
  <si>
    <t>ОМСУ городского округа Домодедово обеспечены программными продуктами согласно заявленной потребности (процент)</t>
  </si>
  <si>
    <t>Обеспечено функционирование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городского округа Домодедово (единица)</t>
  </si>
  <si>
    <t>Обеспечено функционирование  муниципальных информационных систем обеспечения деятельности ОМСУ городского округа Домодедово (единица)</t>
  </si>
  <si>
    <t>Количество рабочих мест, аттестованных по требованиям безопасности информации объектов информатизации (единица)</t>
  </si>
  <si>
    <t>1. Подпрограмма I «Повышение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</si>
  <si>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3. Создание условий для реализации полномочий  многофункционального центра  предоставления государственных и муниципальных услуг городского округа Домодедово Московской области</t>
  </si>
  <si>
    <t>Учреждения культуры городского округа Домодедово обеспечены доступом в информационно-телекоммуникационную сеть Интернет (процент)</t>
  </si>
  <si>
    <t xml:space="preserve">3. Подпрограмма III «Обеспечивающая подпрограмма» </t>
  </si>
  <si>
    <t>Служба информационного и технического обеспечения Администрации городского округа Домодедово</t>
  </si>
  <si>
    <t>отраслевой приоритетный показатель</t>
  </si>
  <si>
    <t>Отраслевой приоритетный показатель</t>
  </si>
  <si>
    <t xml:space="preserve">Муниципальная программа городского округа Домодедово "Цифровое муниципальное образование" 
«________________________________»
</t>
  </si>
  <si>
    <t>от 31.10.2022г. № 3298</t>
  </si>
  <si>
    <t xml:space="preserve">городского округа Домодедово </t>
  </si>
  <si>
    <t>"Утверждена  постановлением Администрации</t>
  </si>
  <si>
    <t>2.2.</t>
  </si>
  <si>
    <t>Управление строительства и городской инфраструктуры</t>
  </si>
  <si>
    <t>-</t>
  </si>
  <si>
    <t>Мероприятие 02.01. 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средств автоматизации деятельности по защите информации,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</si>
  <si>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Мероприятие E4.05. Мероприятие в рамках ГП МО - 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«Цифровая образовательная среда»</t>
  </si>
  <si>
    <t>Обеспечено обновление и техническое обслуживание (ремонт) средств (программного обеспечения и оборудования), приобретённых в рамках субсидий на реализацию мероприятий федерального проекта «Цифровая образовательная среда» (единица)</t>
  </si>
  <si>
    <t>9 месяцев</t>
  </si>
  <si>
    <t>Доля юридически значимого электронного документооборота в органах местного самоуправления и подведомственных им учреждениях в Московской области</t>
  </si>
  <si>
    <t>2.10</t>
  </si>
  <si>
    <t xml:space="preserve">Доля домохозяйств, которым обеспечена возможность фиксированного широкополосного доступа к информационно-телекоммуникационной сети «Интернет» </t>
  </si>
  <si>
    <t>Приоритетный, показатель, Указ Президента Российской Федерации от 21.07.2020 № 474, «О национальных целях развития Российской Федерации на период до 2030 года»</t>
  </si>
  <si>
    <t>2.01.01</t>
  </si>
  <si>
    <t>Управление строительства и городской инфраструктуры, Управление ЖКХ</t>
  </si>
  <si>
    <t xml:space="preserve">     10.  Подпрограмма IV «Развитие архивного дела» муниципальной программы «Цифровое муниципальное образование»</t>
  </si>
  <si>
    <t xml:space="preserve">     10.1  Перечень мероприятий Подпрограммаы  IV «Развитие архивного дела» муниципальной программы «Цифровое муниципальное образование»</t>
  </si>
  <si>
    <t>Основное мероприятие 01 Хранение, комплектование, учет и использование архивных документов в муниципальных архивах</t>
  </si>
  <si>
    <t>Мероприятие 01.01 Укрепление материально-технической базы и проведение капитального (текущего) ремонта муниципального архива</t>
  </si>
  <si>
    <t>Оказано услуг (проведено работ) по укреплению материально-технической базы муниципального архива за отчетный период, (единица)</t>
  </si>
  <si>
    <t>Мероприятие 01.02. Расходы на обеспечение деятельности муниципальных архивов</t>
  </si>
  <si>
    <t>Обеспечено хранение, комплектование, учет и использование архивных документов, относящихся к муниципальной собственности, (единица хранения)</t>
  </si>
  <si>
    <t>1.3</t>
  </si>
  <si>
    <t xml:space="preserve">Мероприятие 01.03
Проведение оцифрования архивных документов
</t>
  </si>
  <si>
    <t>0</t>
  </si>
  <si>
    <t>Средства бюджета         г.о. Домодедово</t>
  </si>
  <si>
    <t>Оцифровано архивных документов за отчетный период, единица хранения</t>
  </si>
  <si>
    <t>Основное мероприятие 02.   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</t>
  </si>
  <si>
    <t>Мероприятие 02.01  Обеспечение переданных полномочий по временному хранению, комплектованию, учету и использованию архивных документов, относящихся  к собственности  Московской  области  и временно хранящихся                  в муниципальных архивах</t>
  </si>
  <si>
    <t>Обеспечено хранение, комплектование, учет и использование архивных документов, относящихся к собственности Московской области, единица хранения</t>
  </si>
  <si>
    <t>Мероприятие 02.02  Проведение капитального (текущего) ремонта и технического переоснащения помещений, выделенных муниципальным архивам</t>
  </si>
  <si>
    <t>Проведен капитальный (текущий) ремонт и/или техническое переоснащение помещений, выделенных для хранения архивных документов, относящихся к собственности Московской области, (единиц)</t>
  </si>
  <si>
    <t>ИТОГО по подпрограмме IV</t>
  </si>
  <si>
    <t>Средства бюджета             г.о. Домодедово</t>
  </si>
  <si>
    <t>4. Повышение уровня сохранности документов Архивного фонда Московской области и других архивных документов</t>
  </si>
  <si>
    <t>4. Подпрограмма IV "Развитие архивного дела"</t>
  </si>
  <si>
    <t>IV. Обеспечение хранения, комплектования, учета и использовавние документов Архивного фонда Московской области и других архивных документов в архивном отделе администрации г.о. Домодедово, оказание государственных и муниципальных услуг в сфере архивного дела</t>
  </si>
  <si>
    <t>Первый заместитель главы городского округа Домодедово Ведерникова М.И.</t>
  </si>
  <si>
    <t xml:space="preserve">Образовательные организации обеспечены материально-технической базой для внедрения цифровой образовательной среды </t>
  </si>
  <si>
    <t xml:space="preserve">1.01.01;1.02.05
</t>
  </si>
  <si>
    <t>Мероприятие 01.05. 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«Интернет» за счет средств местного бюджета</t>
  </si>
  <si>
    <t>Образовательные организации обеспечены комплектами оборудования, включающими средства вычислительной техники, программное обеспечение и презентационное оборудование, для внедрения цифровой образовательной среды (единица)</t>
  </si>
  <si>
    <t>Уровень удовлетворенности граждан качеством предоставления государственных и муниципальных услуг в МФЦ</t>
  </si>
  <si>
    <t>2.01.01, 2.01.03,.2.01.04, 2.01.05, 2.04.01</t>
  </si>
  <si>
    <t>2.03.01, 2.03.03</t>
  </si>
  <si>
    <t xml:space="preserve"> 2.E4.04, 2.E4.05</t>
  </si>
  <si>
    <t>В том числе :</t>
  </si>
  <si>
    <t xml:space="preserve">1                                                                  квартал
</t>
  </si>
  <si>
    <t>1 полугодие</t>
  </si>
  <si>
    <t>12 месяцев</t>
  </si>
  <si>
    <t>Мероприятие 02.01.   Мероприятие в рамках ГП МО - 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</si>
  <si>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Мероприятие 02.05.  Мероприятие, не включенное в ГП МО - 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</si>
  <si>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Итого 2025-й год</t>
  </si>
  <si>
    <t>Управление бухгалтерского учета и отчетности Администрации городского округа Домодедово</t>
  </si>
  <si>
    <t>от 30.10.2024 № 6011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</si>
</sst>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.00_ ;[Red]\-#,##0.00\ "/>
    <numFmt numFmtId="166" formatCode="0.0000"/>
  </numFmts>
  <fonts count="12" x14ac:knownFonts="1">
    <font>
      <sz val="10"/>
      <color theme="1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4">
    <xf numFmtId="0" fontId="0" fillId="0" borderId="0"/>
    <xf numFmtId="0" fontId="1" fillId="0" borderId="0">
      <protection locked="0"/>
    </xf>
    <xf numFmtId="0" fontId="1" fillId="0" borderId="0">
      <protection locked="0"/>
    </xf>
    <xf numFmtId="0" fontId="1" fillId="0" borderId="0"/>
  </cellStyleXfs>
  <cellXfs count="161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vertical="center"/>
    </xf>
    <xf numFmtId="49" fontId="3" fillId="3" borderId="1" xfId="3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center"/>
    </xf>
    <xf numFmtId="2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vertical="center" wrapText="1"/>
    </xf>
    <xf numFmtId="2" fontId="2" fillId="0" borderId="0" xfId="0" applyNumberFormat="1" applyFont="1" applyAlignment="1">
      <alignment vertical="center"/>
    </xf>
    <xf numFmtId="2" fontId="3" fillId="3" borderId="1" xfId="0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2" fontId="3" fillId="3" borderId="5" xfId="0" applyNumberFormat="1" applyFont="1" applyFill="1" applyBorder="1" applyAlignment="1">
      <alignment horizontal="center" vertical="center" wrapText="1"/>
    </xf>
    <xf numFmtId="2" fontId="3" fillId="3" borderId="7" xfId="0" applyNumberFormat="1" applyFont="1" applyFill="1" applyBorder="1" applyAlignment="1">
      <alignment horizontal="center" vertical="center" wrapText="1"/>
    </xf>
    <xf numFmtId="1" fontId="7" fillId="3" borderId="1" xfId="0" applyNumberFormat="1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2" fontId="6" fillId="3" borderId="1" xfId="0" applyNumberFormat="1" applyFont="1" applyFill="1" applyBorder="1" applyAlignment="1" applyProtection="1">
      <alignment horizontal="center" vertical="center" wrapText="1"/>
    </xf>
    <xf numFmtId="2" fontId="3" fillId="3" borderId="21" xfId="0" applyNumberFormat="1" applyFont="1" applyFill="1" applyBorder="1" applyAlignment="1">
      <alignment horizontal="center" vertical="center" wrapText="1"/>
    </xf>
    <xf numFmtId="2" fontId="3" fillId="3" borderId="22" xfId="0" applyNumberFormat="1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 applyProtection="1">
      <alignment horizontal="center" vertical="center" wrapText="1"/>
      <protection hidden="1"/>
    </xf>
    <xf numFmtId="2" fontId="6" fillId="3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3" borderId="1" xfId="0" applyFont="1" applyFill="1" applyBorder="1" applyAlignment="1" applyProtection="1">
      <alignment horizontal="center" vertical="center" wrapText="1"/>
      <protection hidden="1"/>
    </xf>
    <xf numFmtId="0" fontId="7" fillId="3" borderId="1" xfId="0" applyFont="1" applyFill="1" applyBorder="1" applyAlignment="1">
      <alignment horizontal="center" vertical="center" wrapText="1"/>
    </xf>
    <xf numFmtId="0" fontId="6" fillId="3" borderId="2" xfId="0" applyNumberFormat="1" applyFont="1" applyFill="1" applyBorder="1" applyAlignment="1" applyProtection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0" fontId="3" fillId="3" borderId="1" xfId="3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49" fontId="3" fillId="3" borderId="0" xfId="0" applyNumberFormat="1" applyFont="1" applyFill="1" applyAlignment="1">
      <alignment horizontal="center" vertical="center"/>
    </xf>
    <xf numFmtId="0" fontId="3" fillId="3" borderId="0" xfId="0" applyFont="1" applyFill="1" applyAlignment="1">
      <alignment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3" applyFont="1" applyFill="1" applyBorder="1" applyAlignment="1">
      <alignment vertical="center" wrapText="1"/>
    </xf>
    <xf numFmtId="0" fontId="3" fillId="3" borderId="0" xfId="0" applyFont="1" applyFill="1" applyAlignment="1">
      <alignment vertical="center" wrapText="1"/>
    </xf>
    <xf numFmtId="166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2" fontId="6" fillId="3" borderId="2" xfId="0" applyNumberFormat="1" applyFont="1" applyFill="1" applyBorder="1" applyAlignment="1">
      <alignment horizontal="center" vertical="center" wrapText="1"/>
    </xf>
    <xf numFmtId="0" fontId="9" fillId="3" borderId="1" xfId="1" applyFont="1" applyFill="1" applyBorder="1" applyAlignment="1" applyProtection="1">
      <alignment horizontal="center" vertical="center" wrapText="1"/>
    </xf>
    <xf numFmtId="2" fontId="3" fillId="3" borderId="2" xfId="0" applyNumberFormat="1" applyFont="1" applyFill="1" applyBorder="1" applyAlignment="1">
      <alignment horizontal="center" vertical="center" wrapText="1"/>
    </xf>
    <xf numFmtId="2" fontId="6" fillId="3" borderId="2" xfId="0" applyNumberFormat="1" applyFont="1" applyFill="1" applyBorder="1" applyAlignment="1" applyProtection="1">
      <alignment horizontal="center" vertical="center" wrapText="1"/>
    </xf>
    <xf numFmtId="2" fontId="6" fillId="3" borderId="2" xfId="0" applyNumberFormat="1" applyFont="1" applyFill="1" applyBorder="1" applyAlignment="1" applyProtection="1">
      <alignment horizontal="center" vertical="center" wrapText="1"/>
      <protection locked="0"/>
    </xf>
    <xf numFmtId="2" fontId="3" fillId="3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3" borderId="2" xfId="0" applyFont="1" applyFill="1" applyBorder="1" applyAlignment="1" applyProtection="1">
      <alignment horizontal="center" vertical="center" wrapText="1"/>
      <protection hidden="1"/>
    </xf>
    <xf numFmtId="0" fontId="8" fillId="0" borderId="6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164" fontId="2" fillId="0" borderId="2" xfId="0" applyNumberFormat="1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2" fillId="0" borderId="2" xfId="0" applyFont="1" applyBorder="1" applyAlignment="1" applyProtection="1">
      <alignment horizontal="justify" vertical="center" wrapText="1"/>
      <protection locked="0"/>
    </xf>
    <xf numFmtId="0" fontId="2" fillId="0" borderId="3" xfId="0" applyFont="1" applyBorder="1" applyAlignment="1" applyProtection="1">
      <alignment horizontal="justify" vertical="center" wrapText="1"/>
      <protection locked="0"/>
    </xf>
    <xf numFmtId="0" fontId="2" fillId="0" borderId="4" xfId="0" applyFont="1" applyBorder="1" applyAlignment="1" applyProtection="1">
      <alignment horizontal="justify" vertical="center" wrapText="1"/>
      <protection locked="0"/>
    </xf>
    <xf numFmtId="0" fontId="2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0" fillId="3" borderId="3" xfId="0" applyFill="1" applyBorder="1" applyAlignment="1">
      <alignment horizontal="left" vertical="center" wrapText="1"/>
    </xf>
    <xf numFmtId="0" fontId="0" fillId="3" borderId="4" xfId="0" applyFill="1" applyBorder="1" applyAlignment="1">
      <alignment horizontal="left" vertical="center" wrapText="1"/>
    </xf>
    <xf numFmtId="0" fontId="5" fillId="3" borderId="0" xfId="0" applyFont="1" applyFill="1" applyAlignment="1">
      <alignment horizontal="center" vertical="center" wrapText="1"/>
    </xf>
    <xf numFmtId="49" fontId="3" fillId="3" borderId="5" xfId="0" applyNumberFormat="1" applyFont="1" applyFill="1" applyBorder="1" applyAlignment="1">
      <alignment horizontal="center" vertical="center" wrapText="1"/>
    </xf>
    <xf numFmtId="49" fontId="3" fillId="3" borderId="7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9" fillId="3" borderId="5" xfId="1" applyFont="1" applyFill="1" applyBorder="1" applyAlignment="1" applyProtection="1">
      <alignment horizontal="center" vertical="center" wrapText="1"/>
    </xf>
    <xf numFmtId="0" fontId="9" fillId="3" borderId="7" xfId="1" applyFont="1" applyFill="1" applyBorder="1" applyAlignment="1" applyProtection="1">
      <alignment horizontal="center" vertical="center" wrapText="1"/>
    </xf>
    <xf numFmtId="0" fontId="9" fillId="3" borderId="2" xfId="1" applyFont="1" applyFill="1" applyBorder="1" applyAlignment="1" applyProtection="1">
      <alignment horizontal="center" vertical="center" wrapText="1"/>
    </xf>
    <xf numFmtId="0" fontId="9" fillId="3" borderId="3" xfId="1" applyFont="1" applyFill="1" applyBorder="1" applyAlignment="1" applyProtection="1">
      <alignment horizontal="center" vertical="center" wrapText="1"/>
    </xf>
    <xf numFmtId="0" fontId="9" fillId="3" borderId="4" xfId="1" applyFont="1" applyFill="1" applyBorder="1" applyAlignment="1" applyProtection="1">
      <alignment horizontal="center" vertical="center" wrapText="1"/>
    </xf>
    <xf numFmtId="2" fontId="3" fillId="3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justify" vertical="center" wrapText="1"/>
    </xf>
    <xf numFmtId="0" fontId="6" fillId="3" borderId="6" xfId="0" applyFont="1" applyFill="1" applyBorder="1" applyAlignment="1">
      <alignment horizontal="justify" vertical="center" wrapText="1"/>
    </xf>
    <xf numFmtId="0" fontId="6" fillId="3" borderId="7" xfId="0" applyFont="1" applyFill="1" applyBorder="1" applyAlignment="1">
      <alignment horizontal="justify" vertical="center" wrapText="1"/>
    </xf>
    <xf numFmtId="0" fontId="6" fillId="3" borderId="5" xfId="0" applyFont="1" applyFill="1" applyBorder="1" applyAlignment="1">
      <alignment horizontal="justify" vertical="center" wrapText="1"/>
    </xf>
    <xf numFmtId="0" fontId="3" fillId="3" borderId="6" xfId="0" applyFont="1" applyFill="1" applyBorder="1" applyAlignment="1">
      <alignment horizontal="justify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2" fontId="6" fillId="3" borderId="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165" fontId="7" fillId="3" borderId="13" xfId="0" applyNumberFormat="1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165" fontId="7" fillId="3" borderId="16" xfId="0" applyNumberFormat="1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2" fontId="6" fillId="3" borderId="2" xfId="0" applyNumberFormat="1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  <protection hidden="1"/>
    </xf>
    <xf numFmtId="2" fontId="6" fillId="3" borderId="2" xfId="0" applyNumberFormat="1" applyFont="1" applyFill="1" applyBorder="1" applyAlignment="1" applyProtection="1">
      <alignment horizontal="center" vertical="center" wrapText="1"/>
      <protection locked="0"/>
    </xf>
    <xf numFmtId="2" fontId="3" fillId="3" borderId="2" xfId="0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H45"/>
  <sheetViews>
    <sheetView tabSelected="1" zoomScale="80" workbookViewId="0">
      <selection activeCell="G14" sqref="G14"/>
    </sheetView>
  </sheetViews>
  <sheetFormatPr defaultColWidth="9.140625" defaultRowHeight="15.75" x14ac:dyDescent="0.2"/>
  <cols>
    <col min="1" max="1" width="7" style="1" customWidth="1"/>
    <col min="2" max="2" width="42.7109375" style="1" customWidth="1"/>
    <col min="3" max="3" width="24.140625" style="1" customWidth="1"/>
    <col min="4" max="4" width="24.5703125" style="1" customWidth="1"/>
    <col min="5" max="5" width="25.85546875" style="1" customWidth="1"/>
    <col min="6" max="6" width="25.140625" style="1" customWidth="1"/>
    <col min="7" max="7" width="25.85546875" style="1" customWidth="1"/>
    <col min="8" max="8" width="25.7109375" style="1" customWidth="1"/>
    <col min="9" max="16384" width="9.140625" style="1"/>
  </cols>
  <sheetData>
    <row r="1" spans="2:8" x14ac:dyDescent="0.2">
      <c r="G1" s="3" t="s">
        <v>98</v>
      </c>
    </row>
    <row r="2" spans="2:8" x14ac:dyDescent="0.2">
      <c r="G2" s="3" t="s">
        <v>0</v>
      </c>
    </row>
    <row r="3" spans="2:8" x14ac:dyDescent="0.2">
      <c r="G3" s="3" t="s">
        <v>218</v>
      </c>
    </row>
    <row r="5" spans="2:8" ht="21" customHeight="1" x14ac:dyDescent="0.2">
      <c r="D5" s="14"/>
      <c r="G5" s="90" t="s">
        <v>165</v>
      </c>
      <c r="H5" s="91"/>
    </row>
    <row r="6" spans="2:8" x14ac:dyDescent="0.2">
      <c r="G6" s="90" t="s">
        <v>164</v>
      </c>
      <c r="H6" s="91"/>
    </row>
    <row r="7" spans="2:8" x14ac:dyDescent="0.2">
      <c r="F7" s="3"/>
      <c r="G7" s="90" t="s">
        <v>163</v>
      </c>
      <c r="H7" s="91"/>
    </row>
    <row r="8" spans="2:8" x14ac:dyDescent="0.2">
      <c r="F8" s="3"/>
      <c r="G8" s="23"/>
      <c r="H8" s="24"/>
    </row>
    <row r="9" spans="2:8" ht="15.75" customHeight="1" x14ac:dyDescent="0.2">
      <c r="B9" s="92" t="s">
        <v>162</v>
      </c>
      <c r="C9" s="93"/>
      <c r="D9" s="93"/>
      <c r="E9" s="93"/>
      <c r="F9" s="93"/>
      <c r="G9" s="93"/>
      <c r="H9" s="93"/>
    </row>
    <row r="11" spans="2:8" s="3" customFormat="1" x14ac:dyDescent="0.2"/>
    <row r="12" spans="2:8" x14ac:dyDescent="0.2">
      <c r="B12" s="92" t="s">
        <v>121</v>
      </c>
      <c r="C12" s="96"/>
      <c r="D12" s="96"/>
      <c r="E12" s="96"/>
      <c r="F12" s="96"/>
      <c r="G12" s="96"/>
      <c r="H12" s="96"/>
    </row>
    <row r="13" spans="2:8" ht="15.6" customHeight="1" x14ac:dyDescent="0.2">
      <c r="B13" s="92" t="s">
        <v>1</v>
      </c>
      <c r="C13" s="92"/>
      <c r="D13" s="92"/>
      <c r="E13" s="92"/>
      <c r="F13" s="92"/>
      <c r="G13" s="92"/>
      <c r="H13" s="92"/>
    </row>
    <row r="14" spans="2:8" x14ac:dyDescent="0.2">
      <c r="B14" s="25"/>
      <c r="C14" s="27"/>
      <c r="D14" s="27"/>
      <c r="E14" s="27"/>
      <c r="F14" s="27"/>
      <c r="G14" s="27"/>
      <c r="H14" s="27"/>
    </row>
    <row r="15" spans="2:8" ht="31.5" x14ac:dyDescent="0.2">
      <c r="B15" s="4" t="s">
        <v>2</v>
      </c>
      <c r="C15" s="70" t="s">
        <v>201</v>
      </c>
      <c r="D15" s="71"/>
      <c r="E15" s="71"/>
      <c r="F15" s="71"/>
      <c r="G15" s="71"/>
      <c r="H15" s="72"/>
    </row>
    <row r="16" spans="2:8" x14ac:dyDescent="0.2">
      <c r="B16" s="26" t="s">
        <v>127</v>
      </c>
      <c r="C16" s="70" t="s">
        <v>159</v>
      </c>
      <c r="D16" s="71"/>
      <c r="E16" s="71"/>
      <c r="F16" s="71"/>
      <c r="G16" s="71"/>
      <c r="H16" s="72"/>
    </row>
    <row r="17" spans="2:8" ht="45.75" customHeight="1" x14ac:dyDescent="0.2">
      <c r="B17" s="73" t="s">
        <v>3</v>
      </c>
      <c r="C17" s="70" t="s">
        <v>123</v>
      </c>
      <c r="D17" s="94"/>
      <c r="E17" s="94"/>
      <c r="F17" s="94"/>
      <c r="G17" s="94"/>
      <c r="H17" s="95"/>
    </row>
    <row r="18" spans="2:8" ht="60.75" customHeight="1" x14ac:dyDescent="0.2">
      <c r="B18" s="97"/>
      <c r="C18" s="82" t="s">
        <v>124</v>
      </c>
      <c r="D18" s="82"/>
      <c r="E18" s="82"/>
      <c r="F18" s="82"/>
      <c r="G18" s="82"/>
      <c r="H18" s="82"/>
    </row>
    <row r="19" spans="2:8" ht="35.25" customHeight="1" x14ac:dyDescent="0.2">
      <c r="B19" s="97"/>
      <c r="C19" s="70" t="s">
        <v>156</v>
      </c>
      <c r="D19" s="71"/>
      <c r="E19" s="71"/>
      <c r="F19" s="71"/>
      <c r="G19" s="71"/>
      <c r="H19" s="72"/>
    </row>
    <row r="20" spans="2:8" ht="42.75" customHeight="1" x14ac:dyDescent="0.2">
      <c r="B20" s="98"/>
      <c r="C20" s="82" t="s">
        <v>198</v>
      </c>
      <c r="D20" s="82"/>
      <c r="E20" s="82"/>
      <c r="F20" s="82"/>
      <c r="G20" s="82"/>
      <c r="H20" s="82"/>
    </row>
    <row r="21" spans="2:8" x14ac:dyDescent="0.2">
      <c r="B21" s="69" t="s">
        <v>4</v>
      </c>
      <c r="C21" s="84" t="s">
        <v>125</v>
      </c>
      <c r="D21" s="84"/>
      <c r="E21" s="84"/>
      <c r="F21" s="84"/>
      <c r="G21" s="84"/>
      <c r="H21" s="84"/>
    </row>
    <row r="22" spans="2:8" ht="94.5" x14ac:dyDescent="0.2">
      <c r="B22" s="4" t="s">
        <v>155</v>
      </c>
      <c r="C22" s="84" t="s">
        <v>126</v>
      </c>
      <c r="D22" s="84"/>
      <c r="E22" s="84"/>
      <c r="F22" s="84"/>
      <c r="G22" s="84"/>
      <c r="H22" s="84"/>
    </row>
    <row r="23" spans="2:8" ht="78.75" x14ac:dyDescent="0.2">
      <c r="B23" s="4" t="s">
        <v>128</v>
      </c>
      <c r="C23" s="84" t="s">
        <v>159</v>
      </c>
      <c r="D23" s="84"/>
      <c r="E23" s="84"/>
      <c r="F23" s="84"/>
      <c r="G23" s="84"/>
      <c r="H23" s="84"/>
    </row>
    <row r="24" spans="2:8" ht="31.5" x14ac:dyDescent="0.2">
      <c r="B24" s="4" t="s">
        <v>158</v>
      </c>
      <c r="C24" s="84" t="s">
        <v>126</v>
      </c>
      <c r="D24" s="84"/>
      <c r="E24" s="84"/>
      <c r="F24" s="84"/>
      <c r="G24" s="84"/>
      <c r="H24" s="84"/>
    </row>
    <row r="25" spans="2:8" ht="31.5" x14ac:dyDescent="0.2">
      <c r="B25" s="4" t="s">
        <v>199</v>
      </c>
      <c r="C25" s="70" t="s">
        <v>217</v>
      </c>
      <c r="D25" s="71"/>
      <c r="E25" s="71"/>
      <c r="F25" s="71"/>
      <c r="G25" s="71"/>
      <c r="H25" s="72"/>
    </row>
    <row r="26" spans="2:8" ht="71.25" customHeight="1" x14ac:dyDescent="0.2">
      <c r="B26" s="73" t="s">
        <v>99</v>
      </c>
      <c r="C26" s="82" t="s">
        <v>117</v>
      </c>
      <c r="D26" s="83"/>
      <c r="E26" s="83"/>
      <c r="F26" s="83"/>
      <c r="G26" s="83"/>
      <c r="H26" s="83"/>
    </row>
    <row r="27" spans="2:8" ht="75" customHeight="1" x14ac:dyDescent="0.2">
      <c r="B27" s="74"/>
      <c r="C27" s="82" t="s">
        <v>118</v>
      </c>
      <c r="D27" s="83"/>
      <c r="E27" s="83"/>
      <c r="F27" s="83"/>
      <c r="G27" s="83"/>
      <c r="H27" s="83"/>
    </row>
    <row r="28" spans="2:8" ht="69" customHeight="1" x14ac:dyDescent="0.2">
      <c r="B28" s="74"/>
      <c r="C28" s="76" t="s">
        <v>119</v>
      </c>
      <c r="D28" s="77"/>
      <c r="E28" s="77"/>
      <c r="F28" s="77"/>
      <c r="G28" s="77"/>
      <c r="H28" s="78"/>
    </row>
    <row r="29" spans="2:8" ht="61.5" customHeight="1" x14ac:dyDescent="0.2">
      <c r="B29" s="75"/>
      <c r="C29" s="79" t="s">
        <v>200</v>
      </c>
      <c r="D29" s="80"/>
      <c r="E29" s="80"/>
      <c r="F29" s="80"/>
      <c r="G29" s="80"/>
      <c r="H29" s="81"/>
    </row>
    <row r="30" spans="2:8" ht="43.5" customHeight="1" x14ac:dyDescent="0.2">
      <c r="B30" s="85" t="s">
        <v>129</v>
      </c>
      <c r="C30" s="87" t="s">
        <v>5</v>
      </c>
      <c r="D30" s="88"/>
      <c r="E30" s="88"/>
      <c r="F30" s="88"/>
      <c r="G30" s="88"/>
      <c r="H30" s="89"/>
    </row>
    <row r="31" spans="2:8" ht="49.5" customHeight="1" x14ac:dyDescent="0.2">
      <c r="B31" s="86"/>
      <c r="C31" s="2" t="s">
        <v>6</v>
      </c>
      <c r="D31" s="2">
        <v>2023</v>
      </c>
      <c r="E31" s="2">
        <v>2024</v>
      </c>
      <c r="F31" s="2">
        <v>2025</v>
      </c>
      <c r="G31" s="2">
        <v>2026</v>
      </c>
      <c r="H31" s="2">
        <v>2027</v>
      </c>
    </row>
    <row r="32" spans="2:8" ht="19.5" customHeight="1" x14ac:dyDescent="0.2">
      <c r="B32" s="4" t="s">
        <v>7</v>
      </c>
      <c r="C32" s="5">
        <f>SUM(D32:H32)</f>
        <v>2397.6525000000001</v>
      </c>
      <c r="D32" s="5">
        <f>'7. Мероприятия'!F33+'7. Мероприятия'!F120+'7. Мероприятия'!F139+'7. Мероприятия'!F188</f>
        <v>2397.6525000000001</v>
      </c>
      <c r="E32" s="5">
        <f>'7. Мероприятия'!G33+'7. Мероприятия'!G120+'7. Мероприятия'!G139+'7. Мероприятия'!G188</f>
        <v>0</v>
      </c>
      <c r="F32" s="5">
        <f>'7. Мероприятия'!H188+'7. Мероприятия'!H139+'7. Мероприятия'!H120+'7. Мероприятия'!H33</f>
        <v>0</v>
      </c>
      <c r="G32" s="5">
        <f>'7. Мероприятия'!M33+'7. Мероприятия'!M120+'7. Мероприятия'!M139+'7. Мероприятия'!M188</f>
        <v>0</v>
      </c>
      <c r="H32" s="5">
        <f>'7. Мероприятия'!N33+'7. Мероприятия'!N120+'7. Мероприятия'!N139+'7. Мероприятия'!N188</f>
        <v>0</v>
      </c>
    </row>
    <row r="33" spans="2:8" ht="23.25" customHeight="1" x14ac:dyDescent="0.2">
      <c r="B33" s="4" t="s">
        <v>8</v>
      </c>
      <c r="C33" s="5">
        <f>SUM(D33:H33)</f>
        <v>799.21749999999997</v>
      </c>
      <c r="D33" s="5">
        <f>'7. Мероприятия'!F187+'7. Мероприятия'!F138+'7. Мероприятия'!F119+'7. Мероприятия'!F32</f>
        <v>799.21749999999997</v>
      </c>
      <c r="E33" s="5">
        <f>'7. Мероприятия'!G187+'7. Мероприятия'!G138+'7. Мероприятия'!G119+'7. Мероприятия'!G32</f>
        <v>0</v>
      </c>
      <c r="F33" s="5">
        <f>'7. Мероприятия'!H32+'7. Мероприятия'!H119+'7. Мероприятия'!H138+'7. Мероприятия'!H187</f>
        <v>0</v>
      </c>
      <c r="G33" s="5">
        <f>'7. Мероприятия'!M32+'7. Мероприятия'!M119+'7. Мероприятия'!M138+'7. Мероприятия'!M187</f>
        <v>0</v>
      </c>
      <c r="H33" s="5">
        <f>'7. Мероприятия'!N32+'7. Мероприятия'!N119+'7. Мероприятия'!N138+'7. Мероприятия'!N187</f>
        <v>0</v>
      </c>
    </row>
    <row r="34" spans="2:8" ht="31.5" x14ac:dyDescent="0.2">
      <c r="B34" s="4" t="s">
        <v>9</v>
      </c>
      <c r="C34" s="5">
        <f>SUM(D34:H34)</f>
        <v>1346068.4248000002</v>
      </c>
      <c r="D34" s="5">
        <f>'7. Мероприятия'!F31+'7. Мероприятия'!F118+'7. Мероприятия'!F137+'7. Мероприятия'!F186</f>
        <v>240116.42479999998</v>
      </c>
      <c r="E34" s="5">
        <f>'7. Мероприятия'!G31+'7. Мероприятия'!G118+'7. Мероприятия'!G137+'7. Мероприятия'!G186</f>
        <v>277037.7</v>
      </c>
      <c r="F34" s="5">
        <f>'7. Мероприятия'!H186+'7. Мероприятия'!H137+'7. Мероприятия'!H118+'7. Мероприятия'!H31</f>
        <v>279876.5</v>
      </c>
      <c r="G34" s="5">
        <f>'7. Мероприятия'!M31+'7. Мероприятия'!M118+'7. Мероприятия'!M137+'7. Мероприятия'!M186</f>
        <v>274518.90000000002</v>
      </c>
      <c r="H34" s="5">
        <f>'7. Мероприятия'!N31+'7. Мероприятия'!N118+'7. Мероприятия'!N137+'7. Мероприятия'!N186</f>
        <v>274518.90000000002</v>
      </c>
    </row>
    <row r="35" spans="2:8" x14ac:dyDescent="0.2">
      <c r="B35" s="4" t="s">
        <v>10</v>
      </c>
      <c r="C35" s="5">
        <f>SUM(D35:H35)</f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</row>
    <row r="36" spans="2:8" x14ac:dyDescent="0.2">
      <c r="B36" s="4" t="s">
        <v>11</v>
      </c>
      <c r="C36" s="5">
        <f>SUM(D36:H36)</f>
        <v>1349265.2947999998</v>
      </c>
      <c r="D36" s="5">
        <f>SUM(D32:D35)</f>
        <v>243313.29479999997</v>
      </c>
      <c r="E36" s="5">
        <f>SUM(E32:E35)</f>
        <v>277037.7</v>
      </c>
      <c r="F36" s="5">
        <f>SUM(F32:F35)</f>
        <v>279876.5</v>
      </c>
      <c r="G36" s="5">
        <f t="shared" ref="G36:H36" si="0">SUM(G32:G35)</f>
        <v>274518.90000000002</v>
      </c>
      <c r="H36" s="5">
        <f t="shared" si="0"/>
        <v>274518.90000000002</v>
      </c>
    </row>
    <row r="37" spans="2:8" x14ac:dyDescent="0.2">
      <c r="C37" s="6"/>
    </row>
    <row r="42" spans="2:8" x14ac:dyDescent="0.2">
      <c r="F42" s="15"/>
    </row>
    <row r="45" spans="2:8" x14ac:dyDescent="0.2">
      <c r="C45" s="15"/>
    </row>
  </sheetData>
  <mergeCells count="25">
    <mergeCell ref="B30:B31"/>
    <mergeCell ref="C30:H30"/>
    <mergeCell ref="G5:H5"/>
    <mergeCell ref="B9:H9"/>
    <mergeCell ref="G7:H7"/>
    <mergeCell ref="G6:H6"/>
    <mergeCell ref="C17:H17"/>
    <mergeCell ref="B12:H12"/>
    <mergeCell ref="B13:H13"/>
    <mergeCell ref="C15:H15"/>
    <mergeCell ref="C16:H16"/>
    <mergeCell ref="B17:B20"/>
    <mergeCell ref="C20:H20"/>
    <mergeCell ref="C18:H18"/>
    <mergeCell ref="C21:H21"/>
    <mergeCell ref="C23:H23"/>
    <mergeCell ref="C19:H19"/>
    <mergeCell ref="B26:B29"/>
    <mergeCell ref="C28:H28"/>
    <mergeCell ref="C29:H29"/>
    <mergeCell ref="C27:H27"/>
    <mergeCell ref="C22:H22"/>
    <mergeCell ref="C24:H24"/>
    <mergeCell ref="C25:H25"/>
    <mergeCell ref="C26:H26"/>
  </mergeCells>
  <pageMargins left="0.78740157480314965" right="0.19685039370078741" top="0.19685039370078741" bottom="0.19685039370078741" header="0.51181102362204722" footer="0.51181102362204722"/>
  <pageSetup paperSize="9" scale="71" firstPageNumber="2147483647" fitToHeight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L18"/>
  <sheetViews>
    <sheetView zoomScale="145" zoomScaleNormal="145" workbookViewId="0">
      <selection activeCell="B18" sqref="B18"/>
    </sheetView>
  </sheetViews>
  <sheetFormatPr defaultColWidth="9.140625" defaultRowHeight="11.25" x14ac:dyDescent="0.2"/>
  <cols>
    <col min="1" max="1" width="9.42578125" style="42" customWidth="1"/>
    <col min="2" max="2" width="59.28515625" style="43" customWidth="1"/>
    <col min="3" max="3" width="17.140625" style="49" customWidth="1"/>
    <col min="4" max="4" width="12.5703125" style="49" customWidth="1"/>
    <col min="5" max="5" width="5" style="43" customWidth="1"/>
    <col min="6" max="9" width="4.85546875" style="43" bestFit="1" customWidth="1"/>
    <col min="10" max="10" width="4.42578125" style="43" bestFit="1" customWidth="1"/>
    <col min="11" max="11" width="18" style="46" customWidth="1"/>
    <col min="12" max="12" width="13.7109375" style="43" customWidth="1"/>
    <col min="13" max="13" width="0.28515625" style="43" customWidth="1"/>
    <col min="14" max="16384" width="9.140625" style="43"/>
  </cols>
  <sheetData>
    <row r="1" spans="1:12" s="50" customFormat="1" x14ac:dyDescent="0.2">
      <c r="A1" s="104" t="s">
        <v>122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</row>
    <row r="2" spans="1:12" x14ac:dyDescent="0.2">
      <c r="B2" s="49"/>
      <c r="E2" s="49"/>
      <c r="F2" s="49"/>
      <c r="G2" s="49"/>
      <c r="H2" s="49"/>
      <c r="I2" s="49"/>
      <c r="J2" s="49"/>
      <c r="K2" s="50"/>
      <c r="L2" s="49"/>
    </row>
    <row r="3" spans="1:12" ht="25.5" customHeight="1" x14ac:dyDescent="0.2">
      <c r="A3" s="105" t="s">
        <v>15</v>
      </c>
      <c r="B3" s="107" t="s">
        <v>16</v>
      </c>
      <c r="C3" s="107" t="s">
        <v>17</v>
      </c>
      <c r="D3" s="107" t="s">
        <v>18</v>
      </c>
      <c r="E3" s="107" t="s">
        <v>100</v>
      </c>
      <c r="F3" s="109" t="s">
        <v>19</v>
      </c>
      <c r="G3" s="110"/>
      <c r="H3" s="110"/>
      <c r="I3" s="110"/>
      <c r="J3" s="110"/>
      <c r="K3" s="109" t="s">
        <v>101</v>
      </c>
      <c r="L3" s="109" t="s">
        <v>102</v>
      </c>
    </row>
    <row r="4" spans="1:12" ht="95.25" customHeight="1" x14ac:dyDescent="0.2">
      <c r="A4" s="106"/>
      <c r="B4" s="108"/>
      <c r="C4" s="108"/>
      <c r="D4" s="108"/>
      <c r="E4" s="108"/>
      <c r="F4" s="48">
        <v>2023</v>
      </c>
      <c r="G4" s="48">
        <v>2024</v>
      </c>
      <c r="H4" s="48">
        <v>2025</v>
      </c>
      <c r="I4" s="48">
        <v>2026</v>
      </c>
      <c r="J4" s="48">
        <v>2027</v>
      </c>
      <c r="K4" s="110"/>
      <c r="L4" s="110"/>
    </row>
    <row r="5" spans="1:12" x14ac:dyDescent="0.2">
      <c r="A5" s="44">
        <v>1</v>
      </c>
      <c r="B5" s="48">
        <v>2</v>
      </c>
      <c r="C5" s="48">
        <v>3</v>
      </c>
      <c r="D5" s="48">
        <v>4</v>
      </c>
      <c r="E5" s="48">
        <v>5</v>
      </c>
      <c r="F5" s="48">
        <v>6</v>
      </c>
      <c r="G5" s="48">
        <v>7</v>
      </c>
      <c r="H5" s="48">
        <v>8</v>
      </c>
      <c r="I5" s="48">
        <v>9</v>
      </c>
      <c r="J5" s="48">
        <v>10</v>
      </c>
      <c r="K5" s="48">
        <v>11</v>
      </c>
      <c r="L5" s="48">
        <v>12</v>
      </c>
    </row>
    <row r="6" spans="1:12" ht="39" customHeight="1" x14ac:dyDescent="0.2">
      <c r="A6" s="7" t="s">
        <v>20</v>
      </c>
      <c r="B6" s="101" t="s">
        <v>130</v>
      </c>
      <c r="C6" s="102"/>
      <c r="D6" s="102"/>
      <c r="E6" s="102"/>
      <c r="F6" s="102"/>
      <c r="G6" s="102"/>
      <c r="H6" s="102"/>
      <c r="I6" s="102"/>
      <c r="J6" s="102"/>
      <c r="K6" s="102"/>
      <c r="L6" s="103"/>
    </row>
    <row r="7" spans="1:12" ht="39.75" customHeight="1" x14ac:dyDescent="0.2">
      <c r="A7" s="7" t="s">
        <v>107</v>
      </c>
      <c r="B7" s="45" t="s">
        <v>206</v>
      </c>
      <c r="C7" s="37" t="s">
        <v>161</v>
      </c>
      <c r="D7" s="37" t="s">
        <v>21</v>
      </c>
      <c r="E7" s="37">
        <v>98.91</v>
      </c>
      <c r="F7" s="37">
        <v>98.91</v>
      </c>
      <c r="G7" s="37">
        <v>97.5</v>
      </c>
      <c r="H7" s="37">
        <v>97.52</v>
      </c>
      <c r="I7" s="37">
        <v>97.54</v>
      </c>
      <c r="J7" s="37">
        <v>97.56</v>
      </c>
      <c r="K7" s="37" t="s">
        <v>103</v>
      </c>
      <c r="L7" s="7" t="s">
        <v>203</v>
      </c>
    </row>
    <row r="8" spans="1:12" ht="32.25" customHeight="1" x14ac:dyDescent="0.2">
      <c r="A8" s="44" t="s">
        <v>22</v>
      </c>
      <c r="B8" s="99" t="s">
        <v>124</v>
      </c>
      <c r="C8" s="100"/>
      <c r="D8" s="100"/>
      <c r="E8" s="100"/>
      <c r="F8" s="100"/>
      <c r="G8" s="100"/>
      <c r="H8" s="100"/>
      <c r="I8" s="100"/>
      <c r="J8" s="100"/>
      <c r="K8" s="100"/>
      <c r="L8" s="100"/>
    </row>
    <row r="9" spans="1:12" ht="45" x14ac:dyDescent="0.2">
      <c r="A9" s="11" t="s">
        <v>108</v>
      </c>
      <c r="B9" s="9" t="s">
        <v>23</v>
      </c>
      <c r="C9" s="37" t="s">
        <v>161</v>
      </c>
      <c r="D9" s="10" t="s">
        <v>21</v>
      </c>
      <c r="E9" s="10">
        <v>100</v>
      </c>
      <c r="F9" s="10">
        <v>100</v>
      </c>
      <c r="G9" s="10">
        <v>100</v>
      </c>
      <c r="H9" s="10">
        <v>100</v>
      </c>
      <c r="I9" s="10">
        <v>100</v>
      </c>
      <c r="J9" s="10">
        <v>100</v>
      </c>
      <c r="K9" s="8" t="s">
        <v>66</v>
      </c>
      <c r="L9" s="11" t="s">
        <v>207</v>
      </c>
    </row>
    <row r="10" spans="1:12" ht="67.5" x14ac:dyDescent="0.2">
      <c r="A10" s="11" t="s">
        <v>109</v>
      </c>
      <c r="B10" s="9" t="s">
        <v>24</v>
      </c>
      <c r="C10" s="8" t="s">
        <v>96</v>
      </c>
      <c r="D10" s="10" t="s">
        <v>21</v>
      </c>
      <c r="E10" s="10">
        <v>75</v>
      </c>
      <c r="F10" s="10">
        <v>75</v>
      </c>
      <c r="G10" s="10">
        <v>95</v>
      </c>
      <c r="H10" s="10">
        <v>95</v>
      </c>
      <c r="I10" s="10">
        <v>95</v>
      </c>
      <c r="J10" s="10">
        <v>95</v>
      </c>
      <c r="K10" s="8" t="s">
        <v>66</v>
      </c>
      <c r="L10" s="11" t="s">
        <v>208</v>
      </c>
    </row>
    <row r="11" spans="1:12" ht="67.5" x14ac:dyDescent="0.2">
      <c r="A11" s="11" t="s">
        <v>110</v>
      </c>
      <c r="B11" s="9" t="s">
        <v>25</v>
      </c>
      <c r="C11" s="37" t="s">
        <v>161</v>
      </c>
      <c r="D11" s="10" t="s">
        <v>21</v>
      </c>
      <c r="E11" s="10">
        <v>100</v>
      </c>
      <c r="F11" s="10">
        <v>100</v>
      </c>
      <c r="G11" s="10">
        <v>100</v>
      </c>
      <c r="H11" s="10">
        <v>100</v>
      </c>
      <c r="I11" s="10">
        <v>100</v>
      </c>
      <c r="J11" s="10">
        <v>100</v>
      </c>
      <c r="K11" s="8" t="s">
        <v>69</v>
      </c>
      <c r="L11" s="11" t="s">
        <v>104</v>
      </c>
    </row>
    <row r="12" spans="1:12" ht="33.75" x14ac:dyDescent="0.2">
      <c r="A12" s="11" t="s">
        <v>111</v>
      </c>
      <c r="B12" s="9" t="s">
        <v>26</v>
      </c>
      <c r="C12" s="37" t="s">
        <v>160</v>
      </c>
      <c r="D12" s="10" t="s">
        <v>21</v>
      </c>
      <c r="E12" s="10">
        <v>100</v>
      </c>
      <c r="F12" s="10">
        <v>100</v>
      </c>
      <c r="G12" s="10">
        <v>100</v>
      </c>
      <c r="H12" s="10">
        <v>100</v>
      </c>
      <c r="I12" s="10">
        <v>100</v>
      </c>
      <c r="J12" s="10">
        <v>100</v>
      </c>
      <c r="K12" s="8" t="s">
        <v>69</v>
      </c>
      <c r="L12" s="11" t="s">
        <v>104</v>
      </c>
    </row>
    <row r="13" spans="1:12" ht="88.5" customHeight="1" x14ac:dyDescent="0.2">
      <c r="A13" s="11" t="s">
        <v>112</v>
      </c>
      <c r="B13" s="9" t="s">
        <v>173</v>
      </c>
      <c r="C13" s="8" t="s">
        <v>95</v>
      </c>
      <c r="D13" s="10" t="s">
        <v>21</v>
      </c>
      <c r="E13" s="10">
        <v>90</v>
      </c>
      <c r="F13" s="10">
        <v>90</v>
      </c>
      <c r="G13" s="10">
        <v>93</v>
      </c>
      <c r="H13" s="10">
        <v>95</v>
      </c>
      <c r="I13" s="10">
        <v>97</v>
      </c>
      <c r="J13" s="10">
        <v>99</v>
      </c>
      <c r="K13" s="8" t="s">
        <v>66</v>
      </c>
      <c r="L13" s="11" t="s">
        <v>105</v>
      </c>
    </row>
    <row r="14" spans="1:12" ht="67.5" x14ac:dyDescent="0.2">
      <c r="A14" s="11" t="s">
        <v>113</v>
      </c>
      <c r="B14" s="12" t="s">
        <v>27</v>
      </c>
      <c r="C14" s="8" t="s">
        <v>95</v>
      </c>
      <c r="D14" s="10" t="s">
        <v>21</v>
      </c>
      <c r="E14" s="10">
        <v>98</v>
      </c>
      <c r="F14" s="10">
        <v>98</v>
      </c>
      <c r="G14" s="10">
        <v>98</v>
      </c>
      <c r="H14" s="10">
        <v>98</v>
      </c>
      <c r="I14" s="10">
        <v>98</v>
      </c>
      <c r="J14" s="10">
        <v>98</v>
      </c>
      <c r="K14" s="8" t="s">
        <v>66</v>
      </c>
      <c r="L14" s="11" t="s">
        <v>105</v>
      </c>
    </row>
    <row r="15" spans="1:12" ht="101.25" x14ac:dyDescent="0.2">
      <c r="A15" s="11" t="s">
        <v>114</v>
      </c>
      <c r="B15" s="12" t="s">
        <v>28</v>
      </c>
      <c r="C15" s="8" t="s">
        <v>94</v>
      </c>
      <c r="D15" s="10" t="s">
        <v>21</v>
      </c>
      <c r="E15" s="10">
        <v>95.5</v>
      </c>
      <c r="F15" s="10">
        <v>95.6</v>
      </c>
      <c r="G15" s="10">
        <v>95.7</v>
      </c>
      <c r="H15" s="10">
        <v>95.8</v>
      </c>
      <c r="I15" s="10">
        <v>96</v>
      </c>
      <c r="J15" s="10">
        <v>96.2</v>
      </c>
      <c r="K15" s="8" t="s">
        <v>66</v>
      </c>
      <c r="L15" s="11" t="s">
        <v>105</v>
      </c>
    </row>
    <row r="16" spans="1:12" ht="66" customHeight="1" x14ac:dyDescent="0.2">
      <c r="A16" s="11" t="s">
        <v>115</v>
      </c>
      <c r="B16" s="12" t="s">
        <v>90</v>
      </c>
      <c r="C16" s="37" t="s">
        <v>161</v>
      </c>
      <c r="D16" s="10" t="s">
        <v>21</v>
      </c>
      <c r="E16" s="10">
        <v>1</v>
      </c>
      <c r="F16" s="10">
        <v>1</v>
      </c>
      <c r="G16" s="10">
        <v>1</v>
      </c>
      <c r="H16" s="10">
        <v>1</v>
      </c>
      <c r="I16" s="10">
        <v>1</v>
      </c>
      <c r="J16" s="10">
        <v>1</v>
      </c>
      <c r="K16" s="8" t="s">
        <v>66</v>
      </c>
      <c r="L16" s="11" t="s">
        <v>105</v>
      </c>
    </row>
    <row r="17" spans="1:12" ht="67.5" x14ac:dyDescent="0.2">
      <c r="A17" s="11" t="s">
        <v>116</v>
      </c>
      <c r="B17" s="12" t="s">
        <v>202</v>
      </c>
      <c r="C17" s="8" t="s">
        <v>92</v>
      </c>
      <c r="D17" s="8" t="s">
        <v>97</v>
      </c>
      <c r="E17" s="8">
        <v>3</v>
      </c>
      <c r="F17" s="8">
        <v>4</v>
      </c>
      <c r="G17" s="8">
        <v>4</v>
      </c>
      <c r="H17" s="8" t="s">
        <v>93</v>
      </c>
      <c r="I17" s="8" t="s">
        <v>93</v>
      </c>
      <c r="J17" s="8" t="s">
        <v>93</v>
      </c>
      <c r="K17" s="8" t="s">
        <v>67</v>
      </c>
      <c r="L17" s="11" t="s">
        <v>209</v>
      </c>
    </row>
    <row r="18" spans="1:12" ht="112.5" x14ac:dyDescent="0.2">
      <c r="A18" s="11" t="s">
        <v>174</v>
      </c>
      <c r="B18" s="12" t="s">
        <v>175</v>
      </c>
      <c r="C18" s="8" t="s">
        <v>176</v>
      </c>
      <c r="D18" s="10" t="s">
        <v>21</v>
      </c>
      <c r="E18" s="8" t="s">
        <v>93</v>
      </c>
      <c r="F18" s="8" t="s">
        <v>93</v>
      </c>
      <c r="G18" s="8">
        <v>90</v>
      </c>
      <c r="H18" s="8">
        <v>92</v>
      </c>
      <c r="I18" s="8">
        <v>94</v>
      </c>
      <c r="J18" s="8">
        <v>96</v>
      </c>
      <c r="K18" s="8" t="s">
        <v>178</v>
      </c>
      <c r="L18" s="11" t="s">
        <v>177</v>
      </c>
    </row>
  </sheetData>
  <mergeCells count="11">
    <mergeCell ref="B8:L8"/>
    <mergeCell ref="B6:L6"/>
    <mergeCell ref="A1:L1"/>
    <mergeCell ref="A3:A4"/>
    <mergeCell ref="B3:B4"/>
    <mergeCell ref="C3:C4"/>
    <mergeCell ref="D3:D4"/>
    <mergeCell ref="E3:E4"/>
    <mergeCell ref="F3:J3"/>
    <mergeCell ref="K3:K4"/>
    <mergeCell ref="L3:L4"/>
  </mergeCells>
  <phoneticPr fontId="4" type="noConversion"/>
  <pageMargins left="0.35433070866141736" right="0.19685039370078738" top="0.39370078740157477" bottom="0.39370078740157477" header="0.51181102362204722" footer="0.51181102362204722"/>
  <pageSetup paperSize="9" scale="91" firstPageNumber="2147483647" fitToHeight="1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C189"/>
  <sheetViews>
    <sheetView zoomScale="130" zoomScaleNormal="130" workbookViewId="0">
      <selection activeCell="C12" sqref="C12"/>
    </sheetView>
  </sheetViews>
  <sheetFormatPr defaultColWidth="9.140625" defaultRowHeight="11.25" x14ac:dyDescent="0.2"/>
  <cols>
    <col min="1" max="1" width="5.85546875" style="60" customWidth="1"/>
    <col min="2" max="2" width="44.7109375" style="59" customWidth="1"/>
    <col min="3" max="3" width="9.85546875" style="60" customWidth="1"/>
    <col min="4" max="4" width="15.85546875" style="60" customWidth="1"/>
    <col min="5" max="5" width="9.42578125" style="60" customWidth="1"/>
    <col min="6" max="6" width="11.140625" style="60" customWidth="1"/>
    <col min="7" max="7" width="8.28515625" style="60" bestFit="1" customWidth="1"/>
    <col min="8" max="11" width="5.28515625" style="60" bestFit="1" customWidth="1"/>
    <col min="12" max="12" width="9.42578125" style="60" customWidth="1"/>
    <col min="13" max="13" width="9.7109375" style="60" customWidth="1"/>
    <col min="14" max="14" width="8.7109375" style="60" customWidth="1"/>
    <col min="15" max="15" width="10.7109375" style="60" customWidth="1"/>
    <col min="16" max="18" width="9.140625" style="60"/>
    <col min="19" max="19" width="10.42578125" style="60" customWidth="1"/>
    <col min="20" max="16384" width="9.140625" style="60"/>
  </cols>
  <sheetData>
    <row r="1" spans="1:15" s="59" customFormat="1" ht="32.25" customHeight="1" x14ac:dyDescent="0.2">
      <c r="A1" s="137" t="s">
        <v>143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</row>
    <row r="2" spans="1:15" ht="33" customHeight="1" x14ac:dyDescent="0.2">
      <c r="A2" s="117" t="s">
        <v>142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</row>
    <row r="3" spans="1:15" ht="44.25" customHeight="1" x14ac:dyDescent="0.2">
      <c r="A3" s="55" t="s">
        <v>52</v>
      </c>
      <c r="B3" s="55" t="s">
        <v>131</v>
      </c>
      <c r="C3" s="51" t="s">
        <v>134</v>
      </c>
      <c r="D3" s="51" t="s">
        <v>55</v>
      </c>
      <c r="E3" s="55" t="s">
        <v>133</v>
      </c>
      <c r="F3" s="41"/>
      <c r="G3" s="142" t="s">
        <v>132</v>
      </c>
      <c r="H3" s="127"/>
      <c r="I3" s="127"/>
      <c r="J3" s="127"/>
      <c r="K3" s="127"/>
      <c r="L3" s="127"/>
      <c r="M3" s="127"/>
      <c r="N3" s="128"/>
      <c r="O3" s="51" t="s">
        <v>56</v>
      </c>
    </row>
    <row r="4" spans="1:15" ht="18.75" customHeight="1" x14ac:dyDescent="0.2">
      <c r="A4" s="57"/>
      <c r="B4" s="52"/>
      <c r="C4" s="57"/>
      <c r="D4" s="52"/>
      <c r="E4" s="57"/>
      <c r="F4" s="61" t="s">
        <v>135</v>
      </c>
      <c r="G4" s="61" t="s">
        <v>136</v>
      </c>
      <c r="H4" s="141" t="s">
        <v>137</v>
      </c>
      <c r="I4" s="127"/>
      <c r="J4" s="127"/>
      <c r="K4" s="127"/>
      <c r="L4" s="128"/>
      <c r="M4" s="53" t="s">
        <v>138</v>
      </c>
      <c r="N4" s="53" t="s">
        <v>139</v>
      </c>
      <c r="O4" s="52"/>
    </row>
    <row r="5" spans="1:15" x14ac:dyDescent="0.2">
      <c r="A5" s="58">
        <v>1</v>
      </c>
      <c r="B5" s="58">
        <v>2</v>
      </c>
      <c r="C5" s="53">
        <v>3</v>
      </c>
      <c r="D5" s="53">
        <v>4</v>
      </c>
      <c r="E5" s="58">
        <v>5</v>
      </c>
      <c r="F5" s="54">
        <v>6</v>
      </c>
      <c r="G5" s="54">
        <v>7</v>
      </c>
      <c r="H5" s="142">
        <v>8</v>
      </c>
      <c r="I5" s="127"/>
      <c r="J5" s="127"/>
      <c r="K5" s="127"/>
      <c r="L5" s="128"/>
      <c r="M5" s="58">
        <v>9</v>
      </c>
      <c r="N5" s="58">
        <v>10</v>
      </c>
      <c r="O5" s="53">
        <v>11</v>
      </c>
    </row>
    <row r="6" spans="1:15" ht="33" customHeight="1" x14ac:dyDescent="0.2">
      <c r="A6" s="116" t="s">
        <v>59</v>
      </c>
      <c r="B6" s="116" t="s">
        <v>83</v>
      </c>
      <c r="C6" s="55" t="s">
        <v>82</v>
      </c>
      <c r="D6" s="58" t="s">
        <v>14</v>
      </c>
      <c r="E6" s="47">
        <f t="shared" ref="E6:E11" si="0">F6+G6+M6+N6+H6</f>
        <v>0</v>
      </c>
      <c r="F6" s="62">
        <f t="shared" ref="F6:H6" si="1">SUM(F7:F8)</f>
        <v>0</v>
      </c>
      <c r="G6" s="62">
        <f t="shared" si="1"/>
        <v>0</v>
      </c>
      <c r="H6" s="136">
        <f t="shared" si="1"/>
        <v>0</v>
      </c>
      <c r="I6" s="127"/>
      <c r="J6" s="127"/>
      <c r="K6" s="127"/>
      <c r="L6" s="128"/>
      <c r="M6" s="18">
        <f t="shared" ref="M6:N6" si="2">SUM(M7:M8)</f>
        <v>0</v>
      </c>
      <c r="N6" s="18">
        <f t="shared" si="2"/>
        <v>0</v>
      </c>
      <c r="O6" s="55"/>
    </row>
    <row r="7" spans="1:15" ht="22.5" x14ac:dyDescent="0.2">
      <c r="A7" s="119"/>
      <c r="B7" s="115"/>
      <c r="C7" s="56"/>
      <c r="D7" s="58" t="s">
        <v>8</v>
      </c>
      <c r="E7" s="47">
        <f t="shared" si="0"/>
        <v>0</v>
      </c>
      <c r="F7" s="62">
        <f>SUM(F10)</f>
        <v>0</v>
      </c>
      <c r="G7" s="62">
        <f>SUM(G10)</f>
        <v>0</v>
      </c>
      <c r="H7" s="136">
        <f t="shared" ref="H7:H8" si="3">SUM(H10)</f>
        <v>0</v>
      </c>
      <c r="I7" s="127"/>
      <c r="J7" s="127"/>
      <c r="K7" s="127"/>
      <c r="L7" s="128"/>
      <c r="M7" s="18">
        <f t="shared" ref="M7:N8" si="4">SUM(M10)</f>
        <v>0</v>
      </c>
      <c r="N7" s="18">
        <f t="shared" si="4"/>
        <v>0</v>
      </c>
      <c r="O7" s="56"/>
    </row>
    <row r="8" spans="1:15" ht="44.25" customHeight="1" x14ac:dyDescent="0.2">
      <c r="A8" s="120"/>
      <c r="B8" s="112"/>
      <c r="C8" s="57"/>
      <c r="D8" s="58" t="s">
        <v>30</v>
      </c>
      <c r="E8" s="47">
        <f t="shared" si="0"/>
        <v>0</v>
      </c>
      <c r="F8" s="62">
        <f>SUM(F11)</f>
        <v>0</v>
      </c>
      <c r="G8" s="62">
        <f>SUM(G11)</f>
        <v>0</v>
      </c>
      <c r="H8" s="136">
        <f t="shared" si="3"/>
        <v>0</v>
      </c>
      <c r="I8" s="127"/>
      <c r="J8" s="127"/>
      <c r="K8" s="127"/>
      <c r="L8" s="128"/>
      <c r="M8" s="18">
        <f t="shared" si="4"/>
        <v>0</v>
      </c>
      <c r="N8" s="18">
        <f t="shared" si="4"/>
        <v>0</v>
      </c>
      <c r="O8" s="57"/>
    </row>
    <row r="9" spans="1:15" ht="25.5" customHeight="1" x14ac:dyDescent="0.2">
      <c r="A9" s="116" t="s">
        <v>29</v>
      </c>
      <c r="B9" s="116" t="s">
        <v>84</v>
      </c>
      <c r="C9" s="55" t="s">
        <v>82</v>
      </c>
      <c r="D9" s="58" t="s">
        <v>14</v>
      </c>
      <c r="E9" s="47">
        <f t="shared" si="0"/>
        <v>0</v>
      </c>
      <c r="F9" s="62">
        <f>SUM(F10:F11)</f>
        <v>0</v>
      </c>
      <c r="G9" s="62">
        <f>SUM(G10:G11)</f>
        <v>0</v>
      </c>
      <c r="H9" s="136">
        <f t="shared" ref="H9" si="5">SUM(H10:H11)</f>
        <v>0</v>
      </c>
      <c r="I9" s="127"/>
      <c r="J9" s="127"/>
      <c r="K9" s="127"/>
      <c r="L9" s="128"/>
      <c r="M9" s="18">
        <f t="shared" ref="M9:N9" si="6">SUM(M10:M11)</f>
        <v>0</v>
      </c>
      <c r="N9" s="18">
        <f t="shared" si="6"/>
        <v>0</v>
      </c>
      <c r="O9" s="116" t="s">
        <v>60</v>
      </c>
    </row>
    <row r="10" spans="1:15" ht="22.5" x14ac:dyDescent="0.2">
      <c r="A10" s="119"/>
      <c r="B10" s="115"/>
      <c r="C10" s="56"/>
      <c r="D10" s="58" t="s">
        <v>8</v>
      </c>
      <c r="E10" s="47">
        <f t="shared" si="0"/>
        <v>0</v>
      </c>
      <c r="F10" s="62">
        <v>0</v>
      </c>
      <c r="G10" s="62">
        <v>0</v>
      </c>
      <c r="H10" s="136">
        <v>0</v>
      </c>
      <c r="I10" s="127"/>
      <c r="J10" s="127"/>
      <c r="K10" s="127"/>
      <c r="L10" s="128"/>
      <c r="M10" s="18">
        <v>0</v>
      </c>
      <c r="N10" s="18">
        <v>0</v>
      </c>
      <c r="O10" s="115"/>
    </row>
    <row r="11" spans="1:15" ht="22.5" x14ac:dyDescent="0.2">
      <c r="A11" s="119"/>
      <c r="B11" s="112"/>
      <c r="C11" s="57"/>
      <c r="D11" s="58" t="s">
        <v>30</v>
      </c>
      <c r="E11" s="47">
        <f t="shared" si="0"/>
        <v>0</v>
      </c>
      <c r="F11" s="62">
        <v>0</v>
      </c>
      <c r="G11" s="62">
        <v>0</v>
      </c>
      <c r="H11" s="136">
        <v>0</v>
      </c>
      <c r="I11" s="127"/>
      <c r="J11" s="127"/>
      <c r="K11" s="127"/>
      <c r="L11" s="128"/>
      <c r="M11" s="18">
        <v>0</v>
      </c>
      <c r="N11" s="18">
        <v>0</v>
      </c>
      <c r="O11" s="112"/>
    </row>
    <row r="12" spans="1:15" ht="39" customHeight="1" x14ac:dyDescent="0.2">
      <c r="A12" s="119"/>
      <c r="B12" s="38" t="s">
        <v>106</v>
      </c>
      <c r="C12" s="51" t="s">
        <v>91</v>
      </c>
      <c r="D12" s="51" t="s">
        <v>91</v>
      </c>
      <c r="E12" s="111" t="s">
        <v>6</v>
      </c>
      <c r="F12" s="139" t="s">
        <v>12</v>
      </c>
      <c r="G12" s="139" t="s">
        <v>13</v>
      </c>
      <c r="H12" s="121" t="s">
        <v>216</v>
      </c>
      <c r="I12" s="123" t="s">
        <v>210</v>
      </c>
      <c r="J12" s="124"/>
      <c r="K12" s="124"/>
      <c r="L12" s="125"/>
      <c r="M12" s="19" t="s">
        <v>80</v>
      </c>
      <c r="N12" s="19" t="s">
        <v>81</v>
      </c>
      <c r="O12" s="51" t="s">
        <v>91</v>
      </c>
    </row>
    <row r="13" spans="1:15" ht="24.75" x14ac:dyDescent="0.2">
      <c r="A13" s="119"/>
      <c r="B13" s="39"/>
      <c r="C13" s="56"/>
      <c r="D13" s="56"/>
      <c r="E13" s="112"/>
      <c r="F13" s="140"/>
      <c r="G13" s="140"/>
      <c r="H13" s="122"/>
      <c r="I13" s="63" t="s">
        <v>211</v>
      </c>
      <c r="J13" s="63" t="s">
        <v>212</v>
      </c>
      <c r="K13" s="63" t="s">
        <v>172</v>
      </c>
      <c r="L13" s="63" t="s">
        <v>213</v>
      </c>
      <c r="M13" s="20"/>
      <c r="N13" s="20"/>
      <c r="O13" s="56"/>
    </row>
    <row r="14" spans="1:15" ht="11.25" customHeight="1" x14ac:dyDescent="0.2">
      <c r="A14" s="120"/>
      <c r="B14" s="40"/>
      <c r="C14" s="57"/>
      <c r="D14" s="57"/>
      <c r="E14" s="34">
        <v>5</v>
      </c>
      <c r="F14" s="34">
        <v>1</v>
      </c>
      <c r="G14" s="34">
        <v>1</v>
      </c>
      <c r="H14" s="34">
        <v>1</v>
      </c>
      <c r="I14" s="34" t="s">
        <v>168</v>
      </c>
      <c r="J14" s="34" t="s">
        <v>168</v>
      </c>
      <c r="K14" s="34" t="s">
        <v>168</v>
      </c>
      <c r="L14" s="21">
        <v>1</v>
      </c>
      <c r="M14" s="22">
        <v>1</v>
      </c>
      <c r="N14" s="22">
        <v>1</v>
      </c>
      <c r="O14" s="57"/>
    </row>
    <row r="15" spans="1:15" ht="64.5" customHeight="1" x14ac:dyDescent="0.2">
      <c r="A15" s="116" t="s">
        <v>61</v>
      </c>
      <c r="B15" s="116" t="s">
        <v>85</v>
      </c>
      <c r="C15" s="55" t="s">
        <v>82</v>
      </c>
      <c r="D15" s="58" t="s">
        <v>14</v>
      </c>
      <c r="E15" s="47">
        <f t="shared" ref="E15:E20" si="7">F15+G15+M15+N15+H15</f>
        <v>3479</v>
      </c>
      <c r="F15" s="62">
        <f t="shared" ref="F15:H15" si="8">SUM(F16:F17)</f>
        <v>0</v>
      </c>
      <c r="G15" s="62">
        <f t="shared" si="8"/>
        <v>845</v>
      </c>
      <c r="H15" s="136">
        <f t="shared" si="8"/>
        <v>878</v>
      </c>
      <c r="I15" s="127"/>
      <c r="J15" s="127"/>
      <c r="K15" s="127"/>
      <c r="L15" s="128"/>
      <c r="M15" s="18">
        <f t="shared" ref="M15:N15" si="9">SUM(M16:M17)</f>
        <v>878</v>
      </c>
      <c r="N15" s="18">
        <f t="shared" si="9"/>
        <v>878</v>
      </c>
      <c r="O15" s="55"/>
    </row>
    <row r="16" spans="1:15" ht="22.5" x14ac:dyDescent="0.2">
      <c r="A16" s="119"/>
      <c r="B16" s="115"/>
      <c r="C16" s="56"/>
      <c r="D16" s="58" t="s">
        <v>8</v>
      </c>
      <c r="E16" s="47">
        <f t="shared" si="7"/>
        <v>0</v>
      </c>
      <c r="F16" s="62">
        <v>0</v>
      </c>
      <c r="G16" s="62">
        <v>0</v>
      </c>
      <c r="H16" s="136">
        <f>H25</f>
        <v>0</v>
      </c>
      <c r="I16" s="127"/>
      <c r="J16" s="127"/>
      <c r="K16" s="127"/>
      <c r="L16" s="128"/>
      <c r="M16" s="18">
        <f t="shared" ref="M16:N16" si="10">M25</f>
        <v>0</v>
      </c>
      <c r="N16" s="18">
        <f t="shared" si="10"/>
        <v>0</v>
      </c>
      <c r="O16" s="56"/>
    </row>
    <row r="17" spans="1:15" ht="22.5" x14ac:dyDescent="0.2">
      <c r="A17" s="120"/>
      <c r="B17" s="112"/>
      <c r="C17" s="57"/>
      <c r="D17" s="58" t="s">
        <v>30</v>
      </c>
      <c r="E17" s="47">
        <f t="shared" si="7"/>
        <v>3479</v>
      </c>
      <c r="F17" s="18">
        <f>F20+F26</f>
        <v>0</v>
      </c>
      <c r="G17" s="18">
        <f>G20+G26</f>
        <v>845</v>
      </c>
      <c r="H17" s="136">
        <f>H26+H20</f>
        <v>878</v>
      </c>
      <c r="I17" s="127"/>
      <c r="J17" s="127"/>
      <c r="K17" s="127"/>
      <c r="L17" s="128"/>
      <c r="M17" s="18">
        <f>M20+M26</f>
        <v>878</v>
      </c>
      <c r="N17" s="18">
        <f>N20+N26</f>
        <v>878</v>
      </c>
      <c r="O17" s="57"/>
    </row>
    <row r="18" spans="1:15" ht="13.15" customHeight="1" x14ac:dyDescent="0.2">
      <c r="A18" s="116" t="s">
        <v>32</v>
      </c>
      <c r="B18" s="116" t="s">
        <v>214</v>
      </c>
      <c r="C18" s="55" t="s">
        <v>82</v>
      </c>
      <c r="D18" s="58" t="s">
        <v>14</v>
      </c>
      <c r="E18" s="47">
        <f t="shared" si="7"/>
        <v>3479</v>
      </c>
      <c r="F18" s="62">
        <f>SUM(F19:F20)</f>
        <v>0</v>
      </c>
      <c r="G18" s="62">
        <f>SUM(G19:G20)</f>
        <v>845</v>
      </c>
      <c r="H18" s="136">
        <f>SUM(H19:H20)</f>
        <v>878</v>
      </c>
      <c r="I18" s="127"/>
      <c r="J18" s="127"/>
      <c r="K18" s="127"/>
      <c r="L18" s="128"/>
      <c r="M18" s="18">
        <f>SUM(M19:M20)</f>
        <v>878</v>
      </c>
      <c r="N18" s="18">
        <f>SUM(N19:N20)</f>
        <v>878</v>
      </c>
      <c r="O18" s="116" t="s">
        <v>60</v>
      </c>
    </row>
    <row r="19" spans="1:15" ht="22.5" x14ac:dyDescent="0.2">
      <c r="A19" s="119"/>
      <c r="B19" s="115"/>
      <c r="C19" s="56"/>
      <c r="D19" s="58" t="s">
        <v>8</v>
      </c>
      <c r="E19" s="47">
        <f t="shared" si="7"/>
        <v>0</v>
      </c>
      <c r="F19" s="62">
        <v>0</v>
      </c>
      <c r="G19" s="62">
        <v>0</v>
      </c>
      <c r="H19" s="136">
        <v>0</v>
      </c>
      <c r="I19" s="127"/>
      <c r="J19" s="127"/>
      <c r="K19" s="127"/>
      <c r="L19" s="128"/>
      <c r="M19" s="18">
        <v>0</v>
      </c>
      <c r="N19" s="18">
        <v>0</v>
      </c>
      <c r="O19" s="115"/>
    </row>
    <row r="20" spans="1:15" ht="50.25" customHeight="1" x14ac:dyDescent="0.2">
      <c r="A20" s="119"/>
      <c r="B20" s="112"/>
      <c r="C20" s="57"/>
      <c r="D20" s="58" t="s">
        <v>30</v>
      </c>
      <c r="E20" s="47">
        <f t="shared" si="7"/>
        <v>3479</v>
      </c>
      <c r="F20" s="62">
        <v>0</v>
      </c>
      <c r="G20" s="62">
        <v>845</v>
      </c>
      <c r="H20" s="136">
        <v>878</v>
      </c>
      <c r="I20" s="127"/>
      <c r="J20" s="127"/>
      <c r="K20" s="127"/>
      <c r="L20" s="128"/>
      <c r="M20" s="18">
        <v>878</v>
      </c>
      <c r="N20" s="18">
        <v>878</v>
      </c>
      <c r="O20" s="112"/>
    </row>
    <row r="21" spans="1:15" ht="35.25" customHeight="1" x14ac:dyDescent="0.2">
      <c r="A21" s="119"/>
      <c r="B21" s="107" t="s">
        <v>120</v>
      </c>
      <c r="C21" s="51" t="s">
        <v>91</v>
      </c>
      <c r="D21" s="51" t="s">
        <v>91</v>
      </c>
      <c r="E21" s="111" t="s">
        <v>6</v>
      </c>
      <c r="F21" s="111" t="s">
        <v>12</v>
      </c>
      <c r="G21" s="111" t="s">
        <v>13</v>
      </c>
      <c r="H21" s="121" t="s">
        <v>216</v>
      </c>
      <c r="I21" s="123" t="s">
        <v>210</v>
      </c>
      <c r="J21" s="124"/>
      <c r="K21" s="124"/>
      <c r="L21" s="125"/>
      <c r="M21" s="19" t="s">
        <v>80</v>
      </c>
      <c r="N21" s="19" t="s">
        <v>81</v>
      </c>
      <c r="O21" s="51" t="s">
        <v>91</v>
      </c>
    </row>
    <row r="22" spans="1:15" ht="24.75" x14ac:dyDescent="0.2">
      <c r="A22" s="119"/>
      <c r="B22" s="115"/>
      <c r="C22" s="56"/>
      <c r="D22" s="56"/>
      <c r="E22" s="112"/>
      <c r="F22" s="112"/>
      <c r="G22" s="112"/>
      <c r="H22" s="122"/>
      <c r="I22" s="63" t="s">
        <v>211</v>
      </c>
      <c r="J22" s="63" t="s">
        <v>212</v>
      </c>
      <c r="K22" s="63" t="s">
        <v>172</v>
      </c>
      <c r="L22" s="63" t="s">
        <v>213</v>
      </c>
      <c r="M22" s="20"/>
      <c r="N22" s="20"/>
      <c r="O22" s="56"/>
    </row>
    <row r="23" spans="1:15" ht="11.25" customHeight="1" x14ac:dyDescent="0.2">
      <c r="A23" s="120"/>
      <c r="B23" s="112"/>
      <c r="C23" s="57"/>
      <c r="D23" s="57"/>
      <c r="E23" s="34">
        <v>1</v>
      </c>
      <c r="F23" s="21" t="s">
        <v>93</v>
      </c>
      <c r="G23" s="21">
        <v>1</v>
      </c>
      <c r="H23" s="22">
        <v>1</v>
      </c>
      <c r="I23" s="34" t="s">
        <v>168</v>
      </c>
      <c r="J23" s="34" t="s">
        <v>168</v>
      </c>
      <c r="K23" s="21">
        <v>1</v>
      </c>
      <c r="L23" s="21">
        <v>1</v>
      </c>
      <c r="M23" s="22">
        <v>1</v>
      </c>
      <c r="N23" s="22">
        <v>1</v>
      </c>
      <c r="O23" s="57"/>
    </row>
    <row r="24" spans="1:15" ht="13.15" customHeight="1" x14ac:dyDescent="0.2">
      <c r="A24" s="116" t="s">
        <v>166</v>
      </c>
      <c r="B24" s="116" t="s">
        <v>215</v>
      </c>
      <c r="C24" s="55" t="s">
        <v>82</v>
      </c>
      <c r="D24" s="58" t="s">
        <v>14</v>
      </c>
      <c r="E24" s="47">
        <f>F24+G24+M24+N24+H24</f>
        <v>0</v>
      </c>
      <c r="F24" s="62">
        <f>SUM(F25:F26)</f>
        <v>0</v>
      </c>
      <c r="G24" s="62">
        <f>SUM(G25:G26)</f>
        <v>0</v>
      </c>
      <c r="H24" s="136">
        <f>SUM(H25:H26)</f>
        <v>0</v>
      </c>
      <c r="I24" s="127"/>
      <c r="J24" s="127"/>
      <c r="K24" s="127"/>
      <c r="L24" s="128"/>
      <c r="M24" s="18">
        <f>SUM(M25:M26)</f>
        <v>0</v>
      </c>
      <c r="N24" s="18">
        <f>SUM(N25:N26)</f>
        <v>0</v>
      </c>
      <c r="O24" s="116" t="s">
        <v>60</v>
      </c>
    </row>
    <row r="25" spans="1:15" ht="22.5" x14ac:dyDescent="0.2">
      <c r="A25" s="119"/>
      <c r="B25" s="115"/>
      <c r="C25" s="56"/>
      <c r="D25" s="58" t="s">
        <v>8</v>
      </c>
      <c r="E25" s="47">
        <f>F25+G25+M25+N25+H25</f>
        <v>0</v>
      </c>
      <c r="F25" s="62">
        <v>0</v>
      </c>
      <c r="G25" s="62">
        <v>0</v>
      </c>
      <c r="H25" s="136">
        <v>0</v>
      </c>
      <c r="I25" s="127"/>
      <c r="J25" s="127"/>
      <c r="K25" s="127"/>
      <c r="L25" s="128"/>
      <c r="M25" s="18">
        <v>0</v>
      </c>
      <c r="N25" s="18">
        <v>0</v>
      </c>
      <c r="O25" s="115"/>
    </row>
    <row r="26" spans="1:15" ht="50.25" customHeight="1" x14ac:dyDescent="0.2">
      <c r="A26" s="119"/>
      <c r="B26" s="112"/>
      <c r="C26" s="57"/>
      <c r="D26" s="58" t="s">
        <v>30</v>
      </c>
      <c r="E26" s="47">
        <f>F26+G26+M26+N26+H26</f>
        <v>0</v>
      </c>
      <c r="F26" s="62">
        <v>0</v>
      </c>
      <c r="G26" s="62">
        <v>0</v>
      </c>
      <c r="H26" s="136">
        <v>0</v>
      </c>
      <c r="I26" s="127"/>
      <c r="J26" s="127"/>
      <c r="K26" s="127"/>
      <c r="L26" s="128"/>
      <c r="M26" s="18">
        <v>0</v>
      </c>
      <c r="N26" s="18">
        <v>0</v>
      </c>
      <c r="O26" s="112"/>
    </row>
    <row r="27" spans="1:15" ht="35.25" customHeight="1" x14ac:dyDescent="0.2">
      <c r="A27" s="119"/>
      <c r="B27" s="107" t="s">
        <v>120</v>
      </c>
      <c r="C27" s="51" t="s">
        <v>91</v>
      </c>
      <c r="D27" s="51" t="s">
        <v>91</v>
      </c>
      <c r="E27" s="111" t="s">
        <v>6</v>
      </c>
      <c r="F27" s="111" t="s">
        <v>12</v>
      </c>
      <c r="G27" s="111" t="s">
        <v>13</v>
      </c>
      <c r="H27" s="121" t="s">
        <v>216</v>
      </c>
      <c r="I27" s="123" t="s">
        <v>210</v>
      </c>
      <c r="J27" s="124"/>
      <c r="K27" s="124"/>
      <c r="L27" s="125"/>
      <c r="M27" s="19" t="s">
        <v>80</v>
      </c>
      <c r="N27" s="19" t="s">
        <v>81</v>
      </c>
      <c r="O27" s="51" t="s">
        <v>91</v>
      </c>
    </row>
    <row r="28" spans="1:15" ht="24.75" x14ac:dyDescent="0.2">
      <c r="A28" s="119"/>
      <c r="B28" s="115"/>
      <c r="C28" s="56"/>
      <c r="D28" s="56"/>
      <c r="E28" s="112"/>
      <c r="F28" s="112"/>
      <c r="G28" s="112"/>
      <c r="H28" s="122"/>
      <c r="I28" s="63" t="s">
        <v>211</v>
      </c>
      <c r="J28" s="63" t="s">
        <v>212</v>
      </c>
      <c r="K28" s="63" t="s">
        <v>172</v>
      </c>
      <c r="L28" s="63" t="s">
        <v>213</v>
      </c>
      <c r="M28" s="20"/>
      <c r="N28" s="20"/>
      <c r="O28" s="56"/>
    </row>
    <row r="29" spans="1:15" ht="11.25" customHeight="1" x14ac:dyDescent="0.2">
      <c r="A29" s="120"/>
      <c r="B29" s="112"/>
      <c r="C29" s="57"/>
      <c r="D29" s="57"/>
      <c r="E29" s="21" t="s">
        <v>93</v>
      </c>
      <c r="F29" s="21" t="s">
        <v>93</v>
      </c>
      <c r="G29" s="21" t="s">
        <v>93</v>
      </c>
      <c r="H29" s="21" t="s">
        <v>93</v>
      </c>
      <c r="I29" s="21" t="s">
        <v>93</v>
      </c>
      <c r="J29" s="21" t="s">
        <v>93</v>
      </c>
      <c r="K29" s="21" t="s">
        <v>93</v>
      </c>
      <c r="L29" s="21" t="s">
        <v>93</v>
      </c>
      <c r="M29" s="21" t="s">
        <v>93</v>
      </c>
      <c r="N29" s="21" t="s">
        <v>93</v>
      </c>
      <c r="O29" s="57"/>
    </row>
    <row r="30" spans="1:15" x14ac:dyDescent="0.2">
      <c r="A30" s="17"/>
      <c r="B30" s="107" t="s">
        <v>63</v>
      </c>
      <c r="C30" s="51"/>
      <c r="D30" s="53" t="s">
        <v>64</v>
      </c>
      <c r="E30" s="18">
        <f>SUM(E31:E34)</f>
        <v>3479</v>
      </c>
      <c r="F30" s="64">
        <f>SUM(F31:F34)</f>
        <v>0</v>
      </c>
      <c r="G30" s="64">
        <f>SUM(G31:G34)</f>
        <v>845</v>
      </c>
      <c r="H30" s="126">
        <f t="shared" ref="H30" si="11">SUM(H31:H34)</f>
        <v>878</v>
      </c>
      <c r="I30" s="127"/>
      <c r="J30" s="127"/>
      <c r="K30" s="127"/>
      <c r="L30" s="128"/>
      <c r="M30" s="16">
        <f t="shared" ref="M30:N30" si="12">SUM(M31:M34)</f>
        <v>878</v>
      </c>
      <c r="N30" s="16">
        <f t="shared" si="12"/>
        <v>878</v>
      </c>
      <c r="O30" s="51"/>
    </row>
    <row r="31" spans="1:15" ht="22.5" x14ac:dyDescent="0.2">
      <c r="A31" s="17"/>
      <c r="B31" s="115"/>
      <c r="C31" s="17"/>
      <c r="D31" s="53" t="s">
        <v>30</v>
      </c>
      <c r="E31" s="47">
        <f>F31+G31+M31+N31+H31</f>
        <v>3479</v>
      </c>
      <c r="F31" s="64">
        <f>F8+F17</f>
        <v>0</v>
      </c>
      <c r="G31" s="64">
        <f>G8+G17</f>
        <v>845</v>
      </c>
      <c r="H31" s="126">
        <f>H8+H17</f>
        <v>878</v>
      </c>
      <c r="I31" s="127"/>
      <c r="J31" s="127"/>
      <c r="K31" s="127"/>
      <c r="L31" s="128"/>
      <c r="M31" s="16">
        <f>M8+M17</f>
        <v>878</v>
      </c>
      <c r="N31" s="16">
        <f>N8+N17</f>
        <v>878</v>
      </c>
      <c r="O31" s="17"/>
    </row>
    <row r="32" spans="1:15" ht="22.5" x14ac:dyDescent="0.2">
      <c r="A32" s="17"/>
      <c r="B32" s="115"/>
      <c r="C32" s="17"/>
      <c r="D32" s="53" t="s">
        <v>8</v>
      </c>
      <c r="E32" s="47">
        <f>F32+G32+M32+N32+H32</f>
        <v>0</v>
      </c>
      <c r="F32" s="64">
        <f>F7+F16</f>
        <v>0</v>
      </c>
      <c r="G32" s="64">
        <f>G7+G16</f>
        <v>0</v>
      </c>
      <c r="H32" s="126">
        <f>H16+H7</f>
        <v>0</v>
      </c>
      <c r="I32" s="127"/>
      <c r="J32" s="127"/>
      <c r="K32" s="127"/>
      <c r="L32" s="128"/>
      <c r="M32" s="16">
        <f>M16+M7</f>
        <v>0</v>
      </c>
      <c r="N32" s="16">
        <f>N16+N7</f>
        <v>0</v>
      </c>
      <c r="O32" s="17"/>
    </row>
    <row r="33" spans="1:15" ht="33.75" x14ac:dyDescent="0.2">
      <c r="A33" s="17"/>
      <c r="B33" s="115"/>
      <c r="C33" s="17"/>
      <c r="D33" s="53" t="s">
        <v>51</v>
      </c>
      <c r="E33" s="47">
        <f>F33+G33+M33+N33+H33</f>
        <v>0</v>
      </c>
      <c r="F33" s="61">
        <v>0</v>
      </c>
      <c r="G33" s="61">
        <v>0</v>
      </c>
      <c r="H33" s="141">
        <v>0</v>
      </c>
      <c r="I33" s="127"/>
      <c r="J33" s="127"/>
      <c r="K33" s="127"/>
      <c r="L33" s="128"/>
      <c r="M33" s="53">
        <v>0</v>
      </c>
      <c r="N33" s="53">
        <v>0</v>
      </c>
      <c r="O33" s="17"/>
    </row>
    <row r="34" spans="1:15" ht="22.5" x14ac:dyDescent="0.2">
      <c r="A34" s="52"/>
      <c r="B34" s="112"/>
      <c r="C34" s="52"/>
      <c r="D34" s="53" t="s">
        <v>37</v>
      </c>
      <c r="E34" s="47">
        <f>F34+G34+M34+N34+H34</f>
        <v>0</v>
      </c>
      <c r="F34" s="61">
        <v>0</v>
      </c>
      <c r="G34" s="61">
        <v>0</v>
      </c>
      <c r="H34" s="141">
        <v>0</v>
      </c>
      <c r="I34" s="127"/>
      <c r="J34" s="127"/>
      <c r="K34" s="127"/>
      <c r="L34" s="128"/>
      <c r="M34" s="53">
        <v>0</v>
      </c>
      <c r="N34" s="53">
        <v>0</v>
      </c>
      <c r="O34" s="52"/>
    </row>
    <row r="35" spans="1:15" s="59" customFormat="1" ht="25.5" customHeight="1" x14ac:dyDescent="0.2">
      <c r="A35" s="134" t="s">
        <v>141</v>
      </c>
      <c r="B35" s="135"/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</row>
    <row r="36" spans="1:15" ht="24.75" customHeight="1" x14ac:dyDescent="0.2">
      <c r="A36" s="117" t="s">
        <v>140</v>
      </c>
      <c r="B36" s="118"/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</row>
    <row r="37" spans="1:15" ht="44.25" customHeight="1" x14ac:dyDescent="0.2">
      <c r="A37" s="55" t="s">
        <v>52</v>
      </c>
      <c r="B37" s="55" t="s">
        <v>53</v>
      </c>
      <c r="C37" s="53" t="s">
        <v>54</v>
      </c>
      <c r="D37" s="51" t="s">
        <v>55</v>
      </c>
      <c r="E37" s="58" t="s">
        <v>6</v>
      </c>
      <c r="F37" s="54"/>
      <c r="G37" s="142" t="s">
        <v>132</v>
      </c>
      <c r="H37" s="127"/>
      <c r="I37" s="127"/>
      <c r="J37" s="127"/>
      <c r="K37" s="127"/>
      <c r="L37" s="127"/>
      <c r="M37" s="127"/>
      <c r="N37" s="128"/>
      <c r="O37" s="107" t="s">
        <v>56</v>
      </c>
    </row>
    <row r="38" spans="1:15" ht="18.75" customHeight="1" x14ac:dyDescent="0.2">
      <c r="A38" s="57"/>
      <c r="B38" s="52"/>
      <c r="C38" s="53" t="s">
        <v>57</v>
      </c>
      <c r="D38" s="52"/>
      <c r="E38" s="58" t="s">
        <v>58</v>
      </c>
      <c r="F38" s="61" t="s">
        <v>12</v>
      </c>
      <c r="G38" s="61" t="s">
        <v>13</v>
      </c>
      <c r="H38" s="141" t="s">
        <v>79</v>
      </c>
      <c r="I38" s="127"/>
      <c r="J38" s="127"/>
      <c r="K38" s="127"/>
      <c r="L38" s="128"/>
      <c r="M38" s="53" t="s">
        <v>80</v>
      </c>
      <c r="N38" s="53" t="s">
        <v>81</v>
      </c>
      <c r="O38" s="112"/>
    </row>
    <row r="39" spans="1:15" x14ac:dyDescent="0.2">
      <c r="A39" s="58">
        <v>1</v>
      </c>
      <c r="B39" s="58">
        <v>2</v>
      </c>
      <c r="C39" s="53">
        <v>3</v>
      </c>
      <c r="D39" s="53">
        <v>4</v>
      </c>
      <c r="E39" s="58">
        <v>5</v>
      </c>
      <c r="F39" s="54">
        <v>6</v>
      </c>
      <c r="G39" s="54">
        <v>7</v>
      </c>
      <c r="H39" s="142">
        <v>8</v>
      </c>
      <c r="I39" s="127"/>
      <c r="J39" s="127"/>
      <c r="K39" s="127"/>
      <c r="L39" s="128"/>
      <c r="M39" s="58">
        <v>9</v>
      </c>
      <c r="N39" s="58">
        <v>10</v>
      </c>
      <c r="O39" s="53">
        <v>11</v>
      </c>
    </row>
    <row r="40" spans="1:15" ht="11.25" customHeight="1" x14ac:dyDescent="0.2">
      <c r="A40" s="116" t="s">
        <v>59</v>
      </c>
      <c r="B40" s="132" t="s">
        <v>65</v>
      </c>
      <c r="C40" s="51" t="s">
        <v>82</v>
      </c>
      <c r="D40" s="53" t="s">
        <v>36</v>
      </c>
      <c r="E40" s="47">
        <f t="shared" ref="E40:E45" si="13">F40+G40+M40+N40+H40</f>
        <v>89742.3</v>
      </c>
      <c r="F40" s="62">
        <f>F43+F49+F54+F59+F64</f>
        <v>17082.099999999999</v>
      </c>
      <c r="G40" s="62">
        <f>G43+G49+G54+G59+G64</f>
        <v>17934.2</v>
      </c>
      <c r="H40" s="136">
        <f t="shared" ref="H40:H41" si="14">H43+H49+H54+H59+H64</f>
        <v>18242</v>
      </c>
      <c r="I40" s="127"/>
      <c r="J40" s="127"/>
      <c r="K40" s="127"/>
      <c r="L40" s="128"/>
      <c r="M40" s="18">
        <f t="shared" ref="M40:N41" si="15">M43+M49+M54+M59+M64</f>
        <v>18242</v>
      </c>
      <c r="N40" s="18">
        <f t="shared" si="15"/>
        <v>18242</v>
      </c>
      <c r="O40" s="51"/>
    </row>
    <row r="41" spans="1:15" ht="22.5" x14ac:dyDescent="0.2">
      <c r="A41" s="119"/>
      <c r="B41" s="130"/>
      <c r="C41" s="17"/>
      <c r="D41" s="53" t="s">
        <v>30</v>
      </c>
      <c r="E41" s="47">
        <f t="shared" si="13"/>
        <v>89742.3</v>
      </c>
      <c r="F41" s="64">
        <f>F44+F50+F55+F60+F65</f>
        <v>17082.099999999999</v>
      </c>
      <c r="G41" s="64">
        <f>G44+G50+G55+G60+G65</f>
        <v>17934.2</v>
      </c>
      <c r="H41" s="126">
        <f t="shared" si="14"/>
        <v>18242</v>
      </c>
      <c r="I41" s="127"/>
      <c r="J41" s="127"/>
      <c r="K41" s="127"/>
      <c r="L41" s="128"/>
      <c r="M41" s="16">
        <f t="shared" si="15"/>
        <v>18242</v>
      </c>
      <c r="N41" s="16">
        <f t="shared" si="15"/>
        <v>18242</v>
      </c>
      <c r="O41" s="17"/>
    </row>
    <row r="42" spans="1:15" ht="22.5" x14ac:dyDescent="0.2">
      <c r="A42" s="120"/>
      <c r="B42" s="131"/>
      <c r="C42" s="52"/>
      <c r="D42" s="53" t="s">
        <v>37</v>
      </c>
      <c r="E42" s="47">
        <f t="shared" si="13"/>
        <v>0</v>
      </c>
      <c r="F42" s="64">
        <f t="shared" ref="F42:H42" si="16">F45</f>
        <v>0</v>
      </c>
      <c r="G42" s="64">
        <f t="shared" si="16"/>
        <v>0</v>
      </c>
      <c r="H42" s="126">
        <f t="shared" si="16"/>
        <v>0</v>
      </c>
      <c r="I42" s="127"/>
      <c r="J42" s="127"/>
      <c r="K42" s="127"/>
      <c r="L42" s="128"/>
      <c r="M42" s="16">
        <f t="shared" ref="M42:N42" si="17">M45</f>
        <v>0</v>
      </c>
      <c r="N42" s="16">
        <f t="shared" si="17"/>
        <v>0</v>
      </c>
      <c r="O42" s="52"/>
    </row>
    <row r="43" spans="1:15" ht="13.15" customHeight="1" x14ac:dyDescent="0.2">
      <c r="A43" s="116" t="s">
        <v>29</v>
      </c>
      <c r="B43" s="129" t="s">
        <v>35</v>
      </c>
      <c r="C43" s="51" t="s">
        <v>82</v>
      </c>
      <c r="D43" s="53" t="s">
        <v>36</v>
      </c>
      <c r="E43" s="47">
        <f t="shared" si="13"/>
        <v>0</v>
      </c>
      <c r="F43" s="64">
        <f>SUM(F44:F45)</f>
        <v>0</v>
      </c>
      <c r="G43" s="64">
        <f>SUM(G44:G45)</f>
        <v>0</v>
      </c>
      <c r="H43" s="126">
        <f t="shared" ref="H43" si="18">SUM(H44:H45)</f>
        <v>0</v>
      </c>
      <c r="I43" s="127"/>
      <c r="J43" s="127"/>
      <c r="K43" s="127"/>
      <c r="L43" s="128"/>
      <c r="M43" s="16">
        <f t="shared" ref="M43:N43" si="19">SUM(M44:M45)</f>
        <v>0</v>
      </c>
      <c r="N43" s="16">
        <f t="shared" si="19"/>
        <v>0</v>
      </c>
      <c r="O43" s="107" t="s">
        <v>167</v>
      </c>
    </row>
    <row r="44" spans="1:15" ht="22.5" x14ac:dyDescent="0.2">
      <c r="A44" s="119"/>
      <c r="B44" s="130"/>
      <c r="C44" s="17"/>
      <c r="D44" s="53" t="s">
        <v>30</v>
      </c>
      <c r="E44" s="47">
        <f t="shared" si="13"/>
        <v>0</v>
      </c>
      <c r="F44" s="64">
        <v>0</v>
      </c>
      <c r="G44" s="64">
        <v>0</v>
      </c>
      <c r="H44" s="126">
        <v>0</v>
      </c>
      <c r="I44" s="127"/>
      <c r="J44" s="127"/>
      <c r="K44" s="127"/>
      <c r="L44" s="128"/>
      <c r="M44" s="16">
        <v>0</v>
      </c>
      <c r="N44" s="16">
        <v>0</v>
      </c>
      <c r="O44" s="115"/>
    </row>
    <row r="45" spans="1:15" ht="22.5" x14ac:dyDescent="0.2">
      <c r="A45" s="119"/>
      <c r="B45" s="131"/>
      <c r="C45" s="52"/>
      <c r="D45" s="53" t="s">
        <v>37</v>
      </c>
      <c r="E45" s="47">
        <f t="shared" si="13"/>
        <v>0</v>
      </c>
      <c r="F45" s="64">
        <v>0</v>
      </c>
      <c r="G45" s="64">
        <v>0</v>
      </c>
      <c r="H45" s="126">
        <v>0</v>
      </c>
      <c r="I45" s="127"/>
      <c r="J45" s="127"/>
      <c r="K45" s="127"/>
      <c r="L45" s="128"/>
      <c r="M45" s="16">
        <v>0</v>
      </c>
      <c r="N45" s="16">
        <v>0</v>
      </c>
      <c r="O45" s="115"/>
    </row>
    <row r="46" spans="1:15" ht="35.25" customHeight="1" x14ac:dyDescent="0.2">
      <c r="A46" s="119"/>
      <c r="B46" s="129" t="s">
        <v>147</v>
      </c>
      <c r="C46" s="51" t="s">
        <v>91</v>
      </c>
      <c r="D46" s="51" t="s">
        <v>91</v>
      </c>
      <c r="E46" s="111" t="s">
        <v>6</v>
      </c>
      <c r="F46" s="111" t="s">
        <v>12</v>
      </c>
      <c r="G46" s="111" t="s">
        <v>13</v>
      </c>
      <c r="H46" s="121" t="s">
        <v>216</v>
      </c>
      <c r="I46" s="123" t="s">
        <v>210</v>
      </c>
      <c r="J46" s="124"/>
      <c r="K46" s="124"/>
      <c r="L46" s="125"/>
      <c r="M46" s="19" t="s">
        <v>80</v>
      </c>
      <c r="N46" s="19" t="s">
        <v>81</v>
      </c>
      <c r="O46" s="115"/>
    </row>
    <row r="47" spans="1:15" ht="23.25" customHeight="1" x14ac:dyDescent="0.2">
      <c r="A47" s="119"/>
      <c r="B47" s="130"/>
      <c r="C47" s="56"/>
      <c r="D47" s="56"/>
      <c r="E47" s="112"/>
      <c r="F47" s="112"/>
      <c r="G47" s="112"/>
      <c r="H47" s="122"/>
      <c r="I47" s="63" t="s">
        <v>211</v>
      </c>
      <c r="J47" s="63" t="s">
        <v>212</v>
      </c>
      <c r="K47" s="63" t="s">
        <v>172</v>
      </c>
      <c r="L47" s="63" t="s">
        <v>213</v>
      </c>
      <c r="M47" s="20"/>
      <c r="N47" s="20"/>
      <c r="O47" s="115"/>
    </row>
    <row r="48" spans="1:15" ht="11.25" customHeight="1" x14ac:dyDescent="0.2">
      <c r="A48" s="120"/>
      <c r="B48" s="131"/>
      <c r="C48" s="57"/>
      <c r="D48" s="57"/>
      <c r="E48" s="34">
        <v>100</v>
      </c>
      <c r="F48" s="34">
        <v>100</v>
      </c>
      <c r="G48" s="34">
        <v>100</v>
      </c>
      <c r="H48" s="34">
        <v>100</v>
      </c>
      <c r="I48" s="34">
        <v>100</v>
      </c>
      <c r="J48" s="34">
        <v>100</v>
      </c>
      <c r="K48" s="34">
        <v>100</v>
      </c>
      <c r="L48" s="34">
        <v>100</v>
      </c>
      <c r="M48" s="34">
        <v>100</v>
      </c>
      <c r="N48" s="34">
        <v>100</v>
      </c>
      <c r="O48" s="112"/>
    </row>
    <row r="49" spans="1:15" ht="40.15" customHeight="1" x14ac:dyDescent="0.2">
      <c r="A49" s="116" t="s">
        <v>31</v>
      </c>
      <c r="B49" s="129" t="s">
        <v>38</v>
      </c>
      <c r="C49" s="51" t="s">
        <v>82</v>
      </c>
      <c r="D49" s="53" t="s">
        <v>36</v>
      </c>
      <c r="E49" s="47">
        <f>F49+G49+M49+N49+H49</f>
        <v>23120.2</v>
      </c>
      <c r="F49" s="64">
        <f>SUM(F50)</f>
        <v>4600</v>
      </c>
      <c r="G49" s="64">
        <f>SUM(G50)</f>
        <v>4099.2</v>
      </c>
      <c r="H49" s="126">
        <f t="shared" ref="H49:N49" si="20">SUM(H50)</f>
        <v>4807</v>
      </c>
      <c r="I49" s="127"/>
      <c r="J49" s="127"/>
      <c r="K49" s="127"/>
      <c r="L49" s="128"/>
      <c r="M49" s="16">
        <f t="shared" si="20"/>
        <v>4807</v>
      </c>
      <c r="N49" s="16">
        <f t="shared" si="20"/>
        <v>4807</v>
      </c>
      <c r="O49" s="107" t="s">
        <v>66</v>
      </c>
    </row>
    <row r="50" spans="1:15" ht="22.5" x14ac:dyDescent="0.2">
      <c r="A50" s="119"/>
      <c r="B50" s="131"/>
      <c r="C50" s="52"/>
      <c r="D50" s="53" t="s">
        <v>30</v>
      </c>
      <c r="E50" s="47">
        <f>F50+G50+M50+N50+H50</f>
        <v>23120.2</v>
      </c>
      <c r="F50" s="64">
        <v>4600</v>
      </c>
      <c r="G50" s="64">
        <v>4099.2</v>
      </c>
      <c r="H50" s="126">
        <v>4807</v>
      </c>
      <c r="I50" s="127"/>
      <c r="J50" s="127"/>
      <c r="K50" s="127"/>
      <c r="L50" s="128"/>
      <c r="M50" s="16">
        <v>4807</v>
      </c>
      <c r="N50" s="16">
        <v>4807</v>
      </c>
      <c r="O50" s="115"/>
    </row>
    <row r="51" spans="1:15" ht="24" customHeight="1" x14ac:dyDescent="0.2">
      <c r="A51" s="119"/>
      <c r="B51" s="129" t="s">
        <v>146</v>
      </c>
      <c r="C51" s="51" t="s">
        <v>91</v>
      </c>
      <c r="D51" s="51" t="s">
        <v>91</v>
      </c>
      <c r="E51" s="111" t="s">
        <v>6</v>
      </c>
      <c r="F51" s="111" t="s">
        <v>12</v>
      </c>
      <c r="G51" s="111" t="s">
        <v>13</v>
      </c>
      <c r="H51" s="121" t="s">
        <v>216</v>
      </c>
      <c r="I51" s="123" t="s">
        <v>210</v>
      </c>
      <c r="J51" s="124"/>
      <c r="K51" s="124"/>
      <c r="L51" s="125"/>
      <c r="M51" s="19" t="s">
        <v>80</v>
      </c>
      <c r="N51" s="19" t="s">
        <v>81</v>
      </c>
      <c r="O51" s="115"/>
    </row>
    <row r="52" spans="1:15" ht="19.5" customHeight="1" x14ac:dyDescent="0.2">
      <c r="A52" s="119"/>
      <c r="B52" s="130"/>
      <c r="C52" s="56"/>
      <c r="D52" s="56"/>
      <c r="E52" s="112"/>
      <c r="F52" s="112"/>
      <c r="G52" s="112"/>
      <c r="H52" s="122"/>
      <c r="I52" s="63" t="s">
        <v>211</v>
      </c>
      <c r="J52" s="63" t="s">
        <v>212</v>
      </c>
      <c r="K52" s="63" t="s">
        <v>172</v>
      </c>
      <c r="L52" s="63" t="s">
        <v>213</v>
      </c>
      <c r="M52" s="20"/>
      <c r="N52" s="20"/>
      <c r="O52" s="115"/>
    </row>
    <row r="53" spans="1:15" ht="11.25" customHeight="1" x14ac:dyDescent="0.2">
      <c r="A53" s="120"/>
      <c r="B53" s="131"/>
      <c r="C53" s="57"/>
      <c r="D53" s="57"/>
      <c r="E53" s="34">
        <v>96</v>
      </c>
      <c r="F53" s="34" t="s">
        <v>93</v>
      </c>
      <c r="G53" s="34">
        <v>90</v>
      </c>
      <c r="H53" s="34">
        <v>92</v>
      </c>
      <c r="I53" s="34">
        <v>92</v>
      </c>
      <c r="J53" s="34">
        <v>92</v>
      </c>
      <c r="K53" s="34">
        <v>92</v>
      </c>
      <c r="L53" s="34">
        <v>92</v>
      </c>
      <c r="M53" s="34">
        <v>94</v>
      </c>
      <c r="N53" s="34">
        <v>96</v>
      </c>
      <c r="O53" s="115"/>
    </row>
    <row r="54" spans="1:15" ht="33" customHeight="1" x14ac:dyDescent="0.2">
      <c r="A54" s="116" t="s">
        <v>39</v>
      </c>
      <c r="B54" s="132" t="s">
        <v>40</v>
      </c>
      <c r="C54" s="51" t="s">
        <v>82</v>
      </c>
      <c r="D54" s="53" t="s">
        <v>36</v>
      </c>
      <c r="E54" s="16">
        <f t="shared" ref="E54:N64" si="21">SUM(E55)</f>
        <v>0</v>
      </c>
      <c r="F54" s="64">
        <f t="shared" si="21"/>
        <v>0</v>
      </c>
      <c r="G54" s="64">
        <f t="shared" si="21"/>
        <v>0</v>
      </c>
      <c r="H54" s="126">
        <f t="shared" si="21"/>
        <v>0</v>
      </c>
      <c r="I54" s="127"/>
      <c r="J54" s="127"/>
      <c r="K54" s="127"/>
      <c r="L54" s="128"/>
      <c r="M54" s="16">
        <f t="shared" si="21"/>
        <v>0</v>
      </c>
      <c r="N54" s="16">
        <f t="shared" si="21"/>
        <v>0</v>
      </c>
      <c r="O54" s="115"/>
    </row>
    <row r="55" spans="1:15" ht="55.5" customHeight="1" x14ac:dyDescent="0.2">
      <c r="A55" s="119"/>
      <c r="B55" s="131"/>
      <c r="C55" s="52"/>
      <c r="D55" s="53" t="s">
        <v>30</v>
      </c>
      <c r="E55" s="47">
        <f>F55+G55+M55+N55+H55</f>
        <v>0</v>
      </c>
      <c r="F55" s="64">
        <v>0</v>
      </c>
      <c r="G55" s="64">
        <v>0</v>
      </c>
      <c r="H55" s="126">
        <v>0</v>
      </c>
      <c r="I55" s="127"/>
      <c r="J55" s="127"/>
      <c r="K55" s="127"/>
      <c r="L55" s="128"/>
      <c r="M55" s="16">
        <v>0</v>
      </c>
      <c r="N55" s="16">
        <v>0</v>
      </c>
      <c r="O55" s="115"/>
    </row>
    <row r="56" spans="1:15" ht="30.75" customHeight="1" x14ac:dyDescent="0.2">
      <c r="A56" s="119"/>
      <c r="B56" s="129" t="s">
        <v>148</v>
      </c>
      <c r="C56" s="51" t="s">
        <v>91</v>
      </c>
      <c r="D56" s="51" t="s">
        <v>91</v>
      </c>
      <c r="E56" s="111" t="s">
        <v>6</v>
      </c>
      <c r="F56" s="111" t="s">
        <v>12</v>
      </c>
      <c r="G56" s="111" t="s">
        <v>13</v>
      </c>
      <c r="H56" s="121" t="s">
        <v>216</v>
      </c>
      <c r="I56" s="123" t="s">
        <v>210</v>
      </c>
      <c r="J56" s="124"/>
      <c r="K56" s="124"/>
      <c r="L56" s="125"/>
      <c r="M56" s="19" t="s">
        <v>80</v>
      </c>
      <c r="N56" s="19" t="s">
        <v>81</v>
      </c>
      <c r="O56" s="115"/>
    </row>
    <row r="57" spans="1:15" ht="28.5" customHeight="1" x14ac:dyDescent="0.2">
      <c r="A57" s="119"/>
      <c r="B57" s="130"/>
      <c r="C57" s="56"/>
      <c r="D57" s="56"/>
      <c r="E57" s="112"/>
      <c r="F57" s="112"/>
      <c r="G57" s="112"/>
      <c r="H57" s="122"/>
      <c r="I57" s="63" t="s">
        <v>211</v>
      </c>
      <c r="J57" s="63" t="s">
        <v>212</v>
      </c>
      <c r="K57" s="63" t="s">
        <v>172</v>
      </c>
      <c r="L57" s="63" t="s">
        <v>213</v>
      </c>
      <c r="M57" s="20"/>
      <c r="N57" s="20"/>
      <c r="O57" s="115"/>
    </row>
    <row r="58" spans="1:15" ht="11.25" customHeight="1" x14ac:dyDescent="0.2">
      <c r="A58" s="120"/>
      <c r="B58" s="131"/>
      <c r="C58" s="57"/>
      <c r="D58" s="57"/>
      <c r="E58" s="34">
        <v>100</v>
      </c>
      <c r="F58" s="34">
        <v>100</v>
      </c>
      <c r="G58" s="34">
        <v>100</v>
      </c>
      <c r="H58" s="34">
        <v>100</v>
      </c>
      <c r="I58" s="34">
        <v>100</v>
      </c>
      <c r="J58" s="34">
        <v>100</v>
      </c>
      <c r="K58" s="34">
        <v>100</v>
      </c>
      <c r="L58" s="34">
        <v>100</v>
      </c>
      <c r="M58" s="34">
        <v>100</v>
      </c>
      <c r="N58" s="34">
        <v>100</v>
      </c>
      <c r="O58" s="115"/>
    </row>
    <row r="59" spans="1:15" ht="31.15" customHeight="1" x14ac:dyDescent="0.2">
      <c r="A59" s="116" t="s">
        <v>41</v>
      </c>
      <c r="B59" s="129" t="s">
        <v>42</v>
      </c>
      <c r="C59" s="51" t="s">
        <v>82</v>
      </c>
      <c r="D59" s="53" t="s">
        <v>36</v>
      </c>
      <c r="E59" s="16">
        <f t="shared" si="21"/>
        <v>66622.100000000006</v>
      </c>
      <c r="F59" s="64">
        <f t="shared" si="21"/>
        <v>12482.1</v>
      </c>
      <c r="G59" s="64">
        <f t="shared" si="21"/>
        <v>13835</v>
      </c>
      <c r="H59" s="126">
        <f t="shared" si="21"/>
        <v>13435</v>
      </c>
      <c r="I59" s="127"/>
      <c r="J59" s="127"/>
      <c r="K59" s="127"/>
      <c r="L59" s="128"/>
      <c r="M59" s="16">
        <f t="shared" si="21"/>
        <v>13435</v>
      </c>
      <c r="N59" s="16">
        <f t="shared" si="21"/>
        <v>13435</v>
      </c>
      <c r="O59" s="115"/>
    </row>
    <row r="60" spans="1:15" ht="33" customHeight="1" x14ac:dyDescent="0.2">
      <c r="A60" s="119"/>
      <c r="B60" s="131"/>
      <c r="C60" s="52"/>
      <c r="D60" s="53" t="s">
        <v>30</v>
      </c>
      <c r="E60" s="47">
        <f>F60+G60+M60+N60+H60</f>
        <v>66622.100000000006</v>
      </c>
      <c r="F60" s="64">
        <v>12482.1</v>
      </c>
      <c r="G60" s="64">
        <v>13835</v>
      </c>
      <c r="H60" s="126">
        <v>13435</v>
      </c>
      <c r="I60" s="127"/>
      <c r="J60" s="127"/>
      <c r="K60" s="127"/>
      <c r="L60" s="128"/>
      <c r="M60" s="16">
        <v>13435</v>
      </c>
      <c r="N60" s="16">
        <v>13435</v>
      </c>
      <c r="O60" s="115"/>
    </row>
    <row r="61" spans="1:15" ht="24" customHeight="1" x14ac:dyDescent="0.2">
      <c r="A61" s="119"/>
      <c r="B61" s="129" t="s">
        <v>149</v>
      </c>
      <c r="C61" s="51" t="s">
        <v>91</v>
      </c>
      <c r="D61" s="51" t="s">
        <v>91</v>
      </c>
      <c r="E61" s="111" t="s">
        <v>6</v>
      </c>
      <c r="F61" s="111" t="s">
        <v>12</v>
      </c>
      <c r="G61" s="111" t="s">
        <v>13</v>
      </c>
      <c r="H61" s="121" t="s">
        <v>216</v>
      </c>
      <c r="I61" s="123" t="s">
        <v>210</v>
      </c>
      <c r="J61" s="124"/>
      <c r="K61" s="124"/>
      <c r="L61" s="125"/>
      <c r="M61" s="19" t="s">
        <v>80</v>
      </c>
      <c r="N61" s="19" t="s">
        <v>81</v>
      </c>
      <c r="O61" s="115"/>
    </row>
    <row r="62" spans="1:15" ht="21.75" customHeight="1" x14ac:dyDescent="0.2">
      <c r="A62" s="119"/>
      <c r="B62" s="130"/>
      <c r="C62" s="56"/>
      <c r="D62" s="56"/>
      <c r="E62" s="112"/>
      <c r="F62" s="112"/>
      <c r="G62" s="112"/>
      <c r="H62" s="122"/>
      <c r="I62" s="63" t="s">
        <v>211</v>
      </c>
      <c r="J62" s="63" t="s">
        <v>212</v>
      </c>
      <c r="K62" s="63" t="s">
        <v>172</v>
      </c>
      <c r="L62" s="63" t="s">
        <v>213</v>
      </c>
      <c r="M62" s="20"/>
      <c r="N62" s="20"/>
      <c r="O62" s="115"/>
    </row>
    <row r="63" spans="1:15" ht="15.75" customHeight="1" x14ac:dyDescent="0.2">
      <c r="A63" s="120"/>
      <c r="B63" s="131"/>
      <c r="C63" s="57"/>
      <c r="D63" s="57"/>
      <c r="E63" s="34">
        <v>100</v>
      </c>
      <c r="F63" s="34">
        <v>100</v>
      </c>
      <c r="G63" s="34">
        <v>100</v>
      </c>
      <c r="H63" s="34">
        <v>100</v>
      </c>
      <c r="I63" s="34">
        <v>100</v>
      </c>
      <c r="J63" s="34">
        <v>100</v>
      </c>
      <c r="K63" s="34">
        <v>100</v>
      </c>
      <c r="L63" s="34">
        <v>100</v>
      </c>
      <c r="M63" s="34">
        <v>100</v>
      </c>
      <c r="N63" s="34">
        <v>100</v>
      </c>
      <c r="O63" s="112"/>
    </row>
    <row r="64" spans="1:15" ht="31.15" customHeight="1" x14ac:dyDescent="0.2">
      <c r="A64" s="116" t="s">
        <v>43</v>
      </c>
      <c r="B64" s="129" t="s">
        <v>204</v>
      </c>
      <c r="C64" s="51" t="s">
        <v>82</v>
      </c>
      <c r="D64" s="53" t="s">
        <v>36</v>
      </c>
      <c r="E64" s="16">
        <f t="shared" si="21"/>
        <v>0</v>
      </c>
      <c r="F64" s="64">
        <f t="shared" si="21"/>
        <v>0</v>
      </c>
      <c r="G64" s="64">
        <f t="shared" si="21"/>
        <v>0</v>
      </c>
      <c r="H64" s="126">
        <f t="shared" si="21"/>
        <v>0</v>
      </c>
      <c r="I64" s="127"/>
      <c r="J64" s="127"/>
      <c r="K64" s="127"/>
      <c r="L64" s="128"/>
      <c r="M64" s="16">
        <f t="shared" si="21"/>
        <v>0</v>
      </c>
      <c r="N64" s="16">
        <f t="shared" si="21"/>
        <v>0</v>
      </c>
      <c r="O64" s="51" t="s">
        <v>67</v>
      </c>
    </row>
    <row r="65" spans="1:15" ht="57" customHeight="1" x14ac:dyDescent="0.2">
      <c r="A65" s="119"/>
      <c r="B65" s="131"/>
      <c r="C65" s="52"/>
      <c r="D65" s="53" t="s">
        <v>30</v>
      </c>
      <c r="E65" s="47">
        <f>F65+G65+M65+N65+H65</f>
        <v>0</v>
      </c>
      <c r="F65" s="64">
        <v>0</v>
      </c>
      <c r="G65" s="64">
        <v>0</v>
      </c>
      <c r="H65" s="126">
        <v>0</v>
      </c>
      <c r="I65" s="127"/>
      <c r="J65" s="127"/>
      <c r="K65" s="127"/>
      <c r="L65" s="128"/>
      <c r="M65" s="16">
        <v>0</v>
      </c>
      <c r="N65" s="16">
        <v>0</v>
      </c>
      <c r="O65" s="52"/>
    </row>
    <row r="66" spans="1:15" ht="24" customHeight="1" x14ac:dyDescent="0.2">
      <c r="A66" s="119"/>
      <c r="B66" s="129" t="s">
        <v>150</v>
      </c>
      <c r="C66" s="51" t="s">
        <v>91</v>
      </c>
      <c r="D66" s="51" t="s">
        <v>91</v>
      </c>
      <c r="E66" s="111" t="s">
        <v>6</v>
      </c>
      <c r="F66" s="111" t="s">
        <v>12</v>
      </c>
      <c r="G66" s="111" t="s">
        <v>13</v>
      </c>
      <c r="H66" s="121" t="s">
        <v>216</v>
      </c>
      <c r="I66" s="123" t="s">
        <v>210</v>
      </c>
      <c r="J66" s="124"/>
      <c r="K66" s="124"/>
      <c r="L66" s="125"/>
      <c r="M66" s="19" t="s">
        <v>80</v>
      </c>
      <c r="N66" s="19" t="s">
        <v>81</v>
      </c>
      <c r="O66" s="51" t="s">
        <v>91</v>
      </c>
    </row>
    <row r="67" spans="1:15" ht="22.5" customHeight="1" x14ac:dyDescent="0.2">
      <c r="A67" s="119"/>
      <c r="B67" s="133"/>
      <c r="C67" s="17"/>
      <c r="D67" s="17"/>
      <c r="E67" s="112"/>
      <c r="F67" s="112"/>
      <c r="G67" s="112"/>
      <c r="H67" s="122"/>
      <c r="I67" s="63" t="s">
        <v>211</v>
      </c>
      <c r="J67" s="63" t="s">
        <v>212</v>
      </c>
      <c r="K67" s="63" t="s">
        <v>172</v>
      </c>
      <c r="L67" s="63" t="s">
        <v>213</v>
      </c>
      <c r="M67" s="19"/>
      <c r="N67" s="19"/>
      <c r="O67" s="17"/>
    </row>
    <row r="68" spans="1:15" ht="11.25" customHeight="1" x14ac:dyDescent="0.2">
      <c r="A68" s="120"/>
      <c r="B68" s="131"/>
      <c r="C68" s="57"/>
      <c r="D68" s="57"/>
      <c r="E68" s="34">
        <v>100</v>
      </c>
      <c r="F68" s="34">
        <v>100</v>
      </c>
      <c r="G68" s="34">
        <v>100</v>
      </c>
      <c r="H68" s="34">
        <v>100</v>
      </c>
      <c r="I68" s="34">
        <v>100</v>
      </c>
      <c r="J68" s="34">
        <v>100</v>
      </c>
      <c r="K68" s="34">
        <v>100</v>
      </c>
      <c r="L68" s="34">
        <v>100</v>
      </c>
      <c r="M68" s="34">
        <v>100</v>
      </c>
      <c r="N68" s="34">
        <v>100</v>
      </c>
      <c r="O68" s="57"/>
    </row>
    <row r="69" spans="1:15" x14ac:dyDescent="0.2">
      <c r="A69" s="116" t="s">
        <v>61</v>
      </c>
      <c r="B69" s="129" t="s">
        <v>68</v>
      </c>
      <c r="C69" s="51" t="s">
        <v>82</v>
      </c>
      <c r="D69" s="53" t="s">
        <v>36</v>
      </c>
      <c r="E69" s="16">
        <f t="shared" ref="E69:N69" si="22">E70</f>
        <v>2885</v>
      </c>
      <c r="F69" s="64">
        <f t="shared" si="22"/>
        <v>585</v>
      </c>
      <c r="G69" s="64">
        <f t="shared" si="22"/>
        <v>545</v>
      </c>
      <c r="H69" s="126">
        <f t="shared" si="22"/>
        <v>585</v>
      </c>
      <c r="I69" s="127"/>
      <c r="J69" s="127"/>
      <c r="K69" s="127"/>
      <c r="L69" s="128"/>
      <c r="M69" s="16">
        <f t="shared" si="22"/>
        <v>585</v>
      </c>
      <c r="N69" s="16">
        <f t="shared" si="22"/>
        <v>585</v>
      </c>
      <c r="O69" s="51"/>
    </row>
    <row r="70" spans="1:15" ht="22.5" x14ac:dyDescent="0.2">
      <c r="A70" s="120"/>
      <c r="B70" s="131"/>
      <c r="C70" s="52"/>
      <c r="D70" s="53" t="s">
        <v>30</v>
      </c>
      <c r="E70" s="47">
        <f>F70+G70+M70+N70+H70</f>
        <v>2885</v>
      </c>
      <c r="F70" s="64">
        <f t="shared" ref="F70:H70" si="23">F72</f>
        <v>585</v>
      </c>
      <c r="G70" s="64">
        <f t="shared" si="23"/>
        <v>545</v>
      </c>
      <c r="H70" s="126">
        <f t="shared" si="23"/>
        <v>585</v>
      </c>
      <c r="I70" s="127"/>
      <c r="J70" s="127"/>
      <c r="K70" s="127"/>
      <c r="L70" s="128"/>
      <c r="M70" s="16">
        <f t="shared" ref="M70:N70" si="24">M72</f>
        <v>585</v>
      </c>
      <c r="N70" s="16">
        <f t="shared" si="24"/>
        <v>585</v>
      </c>
      <c r="O70" s="52"/>
    </row>
    <row r="71" spans="1:15" ht="93.75" customHeight="1" x14ac:dyDescent="0.2">
      <c r="A71" s="116" t="s">
        <v>32</v>
      </c>
      <c r="B71" s="132" t="s">
        <v>169</v>
      </c>
      <c r="C71" s="51" t="s">
        <v>82</v>
      </c>
      <c r="D71" s="53" t="s">
        <v>36</v>
      </c>
      <c r="E71" s="16">
        <f t="shared" ref="E71:N71" si="25">SUM(E72)</f>
        <v>2885</v>
      </c>
      <c r="F71" s="64">
        <f t="shared" si="25"/>
        <v>585</v>
      </c>
      <c r="G71" s="64">
        <f t="shared" si="25"/>
        <v>545</v>
      </c>
      <c r="H71" s="126">
        <f t="shared" si="25"/>
        <v>585</v>
      </c>
      <c r="I71" s="127"/>
      <c r="J71" s="127"/>
      <c r="K71" s="127"/>
      <c r="L71" s="128"/>
      <c r="M71" s="16">
        <f t="shared" si="25"/>
        <v>585</v>
      </c>
      <c r="N71" s="16">
        <f t="shared" si="25"/>
        <v>585</v>
      </c>
      <c r="O71" s="107" t="s">
        <v>69</v>
      </c>
    </row>
    <row r="72" spans="1:15" ht="56.25" customHeight="1" x14ac:dyDescent="0.2">
      <c r="A72" s="119"/>
      <c r="B72" s="131"/>
      <c r="C72" s="52"/>
      <c r="D72" s="53" t="s">
        <v>30</v>
      </c>
      <c r="E72" s="47">
        <f>F72+G72+M72+N72+H72</f>
        <v>2885</v>
      </c>
      <c r="F72" s="64">
        <v>585</v>
      </c>
      <c r="G72" s="64">
        <v>545</v>
      </c>
      <c r="H72" s="126">
        <v>585</v>
      </c>
      <c r="I72" s="127"/>
      <c r="J72" s="127"/>
      <c r="K72" s="127"/>
      <c r="L72" s="128"/>
      <c r="M72" s="16">
        <v>585</v>
      </c>
      <c r="N72" s="16">
        <v>585</v>
      </c>
      <c r="O72" s="115"/>
    </row>
    <row r="73" spans="1:15" ht="19.5" customHeight="1" x14ac:dyDescent="0.2">
      <c r="A73" s="119"/>
      <c r="B73" s="129" t="s">
        <v>154</v>
      </c>
      <c r="C73" s="51" t="s">
        <v>91</v>
      </c>
      <c r="D73" s="51" t="s">
        <v>91</v>
      </c>
      <c r="E73" s="111" t="s">
        <v>6</v>
      </c>
      <c r="F73" s="111" t="s">
        <v>12</v>
      </c>
      <c r="G73" s="111" t="s">
        <v>13</v>
      </c>
      <c r="H73" s="121" t="s">
        <v>216</v>
      </c>
      <c r="I73" s="123" t="s">
        <v>210</v>
      </c>
      <c r="J73" s="124"/>
      <c r="K73" s="124"/>
      <c r="L73" s="125"/>
      <c r="M73" s="19" t="s">
        <v>80</v>
      </c>
      <c r="N73" s="19" t="s">
        <v>81</v>
      </c>
      <c r="O73" s="115"/>
    </row>
    <row r="74" spans="1:15" ht="19.5" customHeight="1" x14ac:dyDescent="0.2">
      <c r="A74" s="119"/>
      <c r="B74" s="130"/>
      <c r="C74" s="56"/>
      <c r="D74" s="56"/>
      <c r="E74" s="112"/>
      <c r="F74" s="112"/>
      <c r="G74" s="112"/>
      <c r="H74" s="122"/>
      <c r="I74" s="63" t="s">
        <v>211</v>
      </c>
      <c r="J74" s="63" t="s">
        <v>212</v>
      </c>
      <c r="K74" s="63" t="s">
        <v>172</v>
      </c>
      <c r="L74" s="63" t="s">
        <v>213</v>
      </c>
      <c r="M74" s="20"/>
      <c r="N74" s="20"/>
      <c r="O74" s="115"/>
    </row>
    <row r="75" spans="1:15" ht="11.25" customHeight="1" x14ac:dyDescent="0.2">
      <c r="A75" s="120"/>
      <c r="B75" s="131"/>
      <c r="C75" s="57"/>
      <c r="D75" s="57"/>
      <c r="E75" s="34">
        <v>12</v>
      </c>
      <c r="F75" s="34">
        <v>11</v>
      </c>
      <c r="G75" s="34">
        <v>11</v>
      </c>
      <c r="H75" s="34">
        <v>12</v>
      </c>
      <c r="I75" s="34">
        <v>12</v>
      </c>
      <c r="J75" s="34">
        <v>12</v>
      </c>
      <c r="K75" s="34">
        <v>12</v>
      </c>
      <c r="L75" s="34">
        <v>12</v>
      </c>
      <c r="M75" s="34">
        <v>12</v>
      </c>
      <c r="N75" s="34">
        <v>12</v>
      </c>
      <c r="O75" s="112"/>
    </row>
    <row r="76" spans="1:15" ht="11.25" customHeight="1" x14ac:dyDescent="0.2">
      <c r="A76" s="116" t="s">
        <v>62</v>
      </c>
      <c r="B76" s="132" t="s">
        <v>70</v>
      </c>
      <c r="C76" s="51" t="s">
        <v>82</v>
      </c>
      <c r="D76" s="53" t="s">
        <v>36</v>
      </c>
      <c r="E76" s="16">
        <f t="shared" ref="E76:N76" si="26">E77</f>
        <v>42401.8</v>
      </c>
      <c r="F76" s="64">
        <f t="shared" si="26"/>
        <v>5895.5</v>
      </c>
      <c r="G76" s="64">
        <f t="shared" si="26"/>
        <v>9734.2999999999993</v>
      </c>
      <c r="H76" s="126">
        <f t="shared" si="26"/>
        <v>8924</v>
      </c>
      <c r="I76" s="127"/>
      <c r="J76" s="127"/>
      <c r="K76" s="127"/>
      <c r="L76" s="128"/>
      <c r="M76" s="16">
        <f t="shared" si="26"/>
        <v>8924</v>
      </c>
      <c r="N76" s="16">
        <f t="shared" si="26"/>
        <v>8924</v>
      </c>
      <c r="O76" s="51"/>
    </row>
    <row r="77" spans="1:15" ht="22.5" x14ac:dyDescent="0.2">
      <c r="A77" s="120"/>
      <c r="B77" s="131"/>
      <c r="C77" s="52"/>
      <c r="D77" s="53" t="s">
        <v>30</v>
      </c>
      <c r="E77" s="47">
        <f>F77+G77+M77+N77+H77</f>
        <v>42401.8</v>
      </c>
      <c r="F77" s="64">
        <f t="shared" ref="F77:H77" si="27">F79+F84+F89</f>
        <v>5895.5</v>
      </c>
      <c r="G77" s="64">
        <f t="shared" si="27"/>
        <v>9734.2999999999993</v>
      </c>
      <c r="H77" s="126">
        <f t="shared" si="27"/>
        <v>8924</v>
      </c>
      <c r="I77" s="127"/>
      <c r="J77" s="127"/>
      <c r="K77" s="127"/>
      <c r="L77" s="128"/>
      <c r="M77" s="16">
        <f t="shared" ref="M77:N77" si="28">M79+M84+M89</f>
        <v>8924</v>
      </c>
      <c r="N77" s="16">
        <f t="shared" si="28"/>
        <v>8924</v>
      </c>
      <c r="O77" s="52"/>
    </row>
    <row r="78" spans="1:15" ht="28.9" customHeight="1" x14ac:dyDescent="0.2">
      <c r="A78" s="116" t="s">
        <v>33</v>
      </c>
      <c r="B78" s="132" t="s">
        <v>44</v>
      </c>
      <c r="C78" s="51" t="s">
        <v>82</v>
      </c>
      <c r="D78" s="53" t="s">
        <v>36</v>
      </c>
      <c r="E78" s="16">
        <f t="shared" ref="E78:N78" si="29">E79</f>
        <v>18624</v>
      </c>
      <c r="F78" s="64">
        <f t="shared" si="29"/>
        <v>2524.1</v>
      </c>
      <c r="G78" s="64">
        <f t="shared" si="29"/>
        <v>3727.9</v>
      </c>
      <c r="H78" s="126">
        <f t="shared" si="29"/>
        <v>4124</v>
      </c>
      <c r="I78" s="127"/>
      <c r="J78" s="127"/>
      <c r="K78" s="127"/>
      <c r="L78" s="128"/>
      <c r="M78" s="16">
        <f t="shared" si="29"/>
        <v>4124</v>
      </c>
      <c r="N78" s="16">
        <f t="shared" si="29"/>
        <v>4124</v>
      </c>
      <c r="O78" s="107" t="s">
        <v>66</v>
      </c>
    </row>
    <row r="79" spans="1:15" ht="37.9" customHeight="1" x14ac:dyDescent="0.2">
      <c r="A79" s="119"/>
      <c r="B79" s="131"/>
      <c r="C79" s="52"/>
      <c r="D79" s="53" t="s">
        <v>30</v>
      </c>
      <c r="E79" s="47">
        <f>F79+G79+M79+N79+H79</f>
        <v>18624</v>
      </c>
      <c r="F79" s="64">
        <v>2524.1</v>
      </c>
      <c r="G79" s="64">
        <v>3727.9</v>
      </c>
      <c r="H79" s="126">
        <v>4124</v>
      </c>
      <c r="I79" s="127"/>
      <c r="J79" s="127"/>
      <c r="K79" s="127"/>
      <c r="L79" s="128"/>
      <c r="M79" s="16">
        <v>4124</v>
      </c>
      <c r="N79" s="16">
        <v>4124</v>
      </c>
      <c r="O79" s="115"/>
    </row>
    <row r="80" spans="1:15" ht="19.5" customHeight="1" x14ac:dyDescent="0.2">
      <c r="A80" s="119"/>
      <c r="B80" s="129" t="s">
        <v>151</v>
      </c>
      <c r="C80" s="51" t="s">
        <v>91</v>
      </c>
      <c r="D80" s="51" t="s">
        <v>91</v>
      </c>
      <c r="E80" s="111" t="s">
        <v>6</v>
      </c>
      <c r="F80" s="111" t="s">
        <v>12</v>
      </c>
      <c r="G80" s="111" t="s">
        <v>13</v>
      </c>
      <c r="H80" s="121" t="s">
        <v>216</v>
      </c>
      <c r="I80" s="123" t="s">
        <v>210</v>
      </c>
      <c r="J80" s="124"/>
      <c r="K80" s="124"/>
      <c r="L80" s="125"/>
      <c r="M80" s="19" t="s">
        <v>80</v>
      </c>
      <c r="N80" s="19" t="s">
        <v>81</v>
      </c>
      <c r="O80" s="115"/>
    </row>
    <row r="81" spans="1:15 16383:16383" ht="19.5" customHeight="1" x14ac:dyDescent="0.2">
      <c r="A81" s="119"/>
      <c r="B81" s="130"/>
      <c r="C81" s="56"/>
      <c r="D81" s="56"/>
      <c r="E81" s="112"/>
      <c r="F81" s="112"/>
      <c r="G81" s="112"/>
      <c r="H81" s="122"/>
      <c r="I81" s="63" t="s">
        <v>211</v>
      </c>
      <c r="J81" s="63" t="s">
        <v>212</v>
      </c>
      <c r="K81" s="63" t="s">
        <v>172</v>
      </c>
      <c r="L81" s="63" t="s">
        <v>213</v>
      </c>
      <c r="M81" s="20"/>
      <c r="N81" s="20"/>
      <c r="O81" s="115"/>
    </row>
    <row r="82" spans="1:15 16383:16383" ht="19.5" customHeight="1" x14ac:dyDescent="0.2">
      <c r="A82" s="120"/>
      <c r="B82" s="131"/>
      <c r="C82" s="57"/>
      <c r="D82" s="57"/>
      <c r="E82" s="34">
        <v>100</v>
      </c>
      <c r="F82" s="34">
        <v>100</v>
      </c>
      <c r="G82" s="34">
        <v>100</v>
      </c>
      <c r="H82" s="34">
        <v>100</v>
      </c>
      <c r="I82" s="34">
        <v>100</v>
      </c>
      <c r="J82" s="34">
        <v>100</v>
      </c>
      <c r="K82" s="34">
        <v>100</v>
      </c>
      <c r="L82" s="34">
        <v>100</v>
      </c>
      <c r="M82" s="34">
        <v>100</v>
      </c>
      <c r="N82" s="34">
        <v>100</v>
      </c>
      <c r="O82" s="115"/>
      <c r="XFC82" s="34">
        <v>100</v>
      </c>
    </row>
    <row r="83" spans="1:15 16383:16383" ht="37.15" customHeight="1" x14ac:dyDescent="0.2">
      <c r="A83" s="116" t="s">
        <v>34</v>
      </c>
      <c r="B83" s="132" t="s">
        <v>45</v>
      </c>
      <c r="C83" s="51" t="s">
        <v>82</v>
      </c>
      <c r="D83" s="53" t="s">
        <v>36</v>
      </c>
      <c r="E83" s="16">
        <f t="shared" ref="E83:N93" si="30">SUM(E84)</f>
        <v>0</v>
      </c>
      <c r="F83" s="64">
        <f t="shared" si="30"/>
        <v>0</v>
      </c>
      <c r="G83" s="64">
        <f t="shared" si="30"/>
        <v>0</v>
      </c>
      <c r="H83" s="126">
        <f t="shared" si="30"/>
        <v>0</v>
      </c>
      <c r="I83" s="127"/>
      <c r="J83" s="127"/>
      <c r="K83" s="127"/>
      <c r="L83" s="128"/>
      <c r="M83" s="16">
        <f t="shared" si="30"/>
        <v>0</v>
      </c>
      <c r="N83" s="16">
        <f t="shared" si="30"/>
        <v>0</v>
      </c>
      <c r="O83" s="115"/>
    </row>
    <row r="84" spans="1:15 16383:16383" ht="46.5" customHeight="1" x14ac:dyDescent="0.2">
      <c r="A84" s="119"/>
      <c r="B84" s="131"/>
      <c r="C84" s="52"/>
      <c r="D84" s="53" t="s">
        <v>30</v>
      </c>
      <c r="E84" s="47">
        <f>F84+G84+M84+N84+H84</f>
        <v>0</v>
      </c>
      <c r="F84" s="64">
        <v>0</v>
      </c>
      <c r="G84" s="64">
        <v>0</v>
      </c>
      <c r="H84" s="126">
        <v>0</v>
      </c>
      <c r="I84" s="127"/>
      <c r="J84" s="127"/>
      <c r="K84" s="127"/>
      <c r="L84" s="128"/>
      <c r="M84" s="16">
        <v>0</v>
      </c>
      <c r="N84" s="16">
        <v>0</v>
      </c>
      <c r="O84" s="115"/>
    </row>
    <row r="85" spans="1:15 16383:16383" ht="19.5" customHeight="1" x14ac:dyDescent="0.2">
      <c r="A85" s="119"/>
      <c r="B85" s="129" t="s">
        <v>152</v>
      </c>
      <c r="C85" s="51" t="s">
        <v>91</v>
      </c>
      <c r="D85" s="51" t="s">
        <v>91</v>
      </c>
      <c r="E85" s="111" t="s">
        <v>6</v>
      </c>
      <c r="F85" s="111" t="s">
        <v>12</v>
      </c>
      <c r="G85" s="111" t="s">
        <v>13</v>
      </c>
      <c r="H85" s="121" t="s">
        <v>216</v>
      </c>
      <c r="I85" s="123" t="s">
        <v>210</v>
      </c>
      <c r="J85" s="124"/>
      <c r="K85" s="124"/>
      <c r="L85" s="125"/>
      <c r="M85" s="19" t="s">
        <v>80</v>
      </c>
      <c r="N85" s="19" t="s">
        <v>81</v>
      </c>
      <c r="O85" s="115"/>
    </row>
    <row r="86" spans="1:15 16383:16383" ht="19.5" customHeight="1" x14ac:dyDescent="0.2">
      <c r="A86" s="119"/>
      <c r="B86" s="130"/>
      <c r="C86" s="56"/>
      <c r="D86" s="56"/>
      <c r="E86" s="112"/>
      <c r="F86" s="112"/>
      <c r="G86" s="112"/>
      <c r="H86" s="122"/>
      <c r="I86" s="63" t="s">
        <v>211</v>
      </c>
      <c r="J86" s="63" t="s">
        <v>212</v>
      </c>
      <c r="K86" s="63" t="s">
        <v>172</v>
      </c>
      <c r="L86" s="63" t="s">
        <v>213</v>
      </c>
      <c r="M86" s="20"/>
      <c r="N86" s="20"/>
      <c r="O86" s="115"/>
    </row>
    <row r="87" spans="1:15 16383:16383" ht="19.5" customHeight="1" x14ac:dyDescent="0.2">
      <c r="A87" s="120"/>
      <c r="B87" s="131"/>
      <c r="C87" s="57"/>
      <c r="D87" s="57"/>
      <c r="E87" s="34">
        <v>38</v>
      </c>
      <c r="F87" s="34">
        <v>34</v>
      </c>
      <c r="G87" s="34">
        <v>35</v>
      </c>
      <c r="H87" s="34">
        <v>36</v>
      </c>
      <c r="I87" s="34">
        <v>36</v>
      </c>
      <c r="J87" s="34">
        <v>36</v>
      </c>
      <c r="K87" s="34">
        <v>36</v>
      </c>
      <c r="L87" s="34">
        <v>36</v>
      </c>
      <c r="M87" s="34">
        <v>37</v>
      </c>
      <c r="N87" s="34">
        <v>38</v>
      </c>
      <c r="O87" s="115"/>
    </row>
    <row r="88" spans="1:15 16383:16383" ht="46.15" customHeight="1" x14ac:dyDescent="0.2">
      <c r="A88" s="116" t="s">
        <v>46</v>
      </c>
      <c r="B88" s="132" t="s">
        <v>47</v>
      </c>
      <c r="C88" s="51" t="s">
        <v>82</v>
      </c>
      <c r="D88" s="53" t="s">
        <v>36</v>
      </c>
      <c r="E88" s="16">
        <f t="shared" si="30"/>
        <v>23777.8</v>
      </c>
      <c r="F88" s="64">
        <f t="shared" si="30"/>
        <v>3371.4</v>
      </c>
      <c r="G88" s="64">
        <f t="shared" si="30"/>
        <v>6006.4</v>
      </c>
      <c r="H88" s="126">
        <f t="shared" si="30"/>
        <v>4800</v>
      </c>
      <c r="I88" s="127"/>
      <c r="J88" s="127"/>
      <c r="K88" s="127"/>
      <c r="L88" s="128"/>
      <c r="M88" s="16">
        <f t="shared" si="30"/>
        <v>4800</v>
      </c>
      <c r="N88" s="16">
        <f t="shared" si="30"/>
        <v>4800</v>
      </c>
      <c r="O88" s="115"/>
    </row>
    <row r="89" spans="1:15 16383:16383" ht="22.5" x14ac:dyDescent="0.2">
      <c r="A89" s="119"/>
      <c r="B89" s="131"/>
      <c r="C89" s="52"/>
      <c r="D89" s="53" t="s">
        <v>30</v>
      </c>
      <c r="E89" s="47">
        <f>F89+G89+M89+N89+H89</f>
        <v>23777.8</v>
      </c>
      <c r="F89" s="64">
        <v>3371.4</v>
      </c>
      <c r="G89" s="64">
        <v>6006.4</v>
      </c>
      <c r="H89" s="126">
        <v>4800</v>
      </c>
      <c r="I89" s="127"/>
      <c r="J89" s="127"/>
      <c r="K89" s="127"/>
      <c r="L89" s="128"/>
      <c r="M89" s="16">
        <v>4800</v>
      </c>
      <c r="N89" s="16">
        <v>4800</v>
      </c>
      <c r="O89" s="115"/>
    </row>
    <row r="90" spans="1:15 16383:16383" ht="19.5" customHeight="1" x14ac:dyDescent="0.2">
      <c r="A90" s="119"/>
      <c r="B90" s="129" t="s">
        <v>153</v>
      </c>
      <c r="C90" s="51" t="s">
        <v>91</v>
      </c>
      <c r="D90" s="51" t="s">
        <v>91</v>
      </c>
      <c r="E90" s="111" t="s">
        <v>6</v>
      </c>
      <c r="F90" s="111" t="s">
        <v>12</v>
      </c>
      <c r="G90" s="111" t="s">
        <v>13</v>
      </c>
      <c r="H90" s="121" t="s">
        <v>216</v>
      </c>
      <c r="I90" s="123" t="s">
        <v>210</v>
      </c>
      <c r="J90" s="124"/>
      <c r="K90" s="124"/>
      <c r="L90" s="125"/>
      <c r="M90" s="19" t="s">
        <v>80</v>
      </c>
      <c r="N90" s="19" t="s">
        <v>81</v>
      </c>
      <c r="O90" s="115"/>
    </row>
    <row r="91" spans="1:15 16383:16383" ht="19.5" customHeight="1" x14ac:dyDescent="0.2">
      <c r="A91" s="119"/>
      <c r="B91" s="130"/>
      <c r="C91" s="56"/>
      <c r="D91" s="56"/>
      <c r="E91" s="112"/>
      <c r="F91" s="112"/>
      <c r="G91" s="112"/>
      <c r="H91" s="122"/>
      <c r="I91" s="63" t="s">
        <v>211</v>
      </c>
      <c r="J91" s="63" t="s">
        <v>212</v>
      </c>
      <c r="K91" s="63" t="s">
        <v>172</v>
      </c>
      <c r="L91" s="63" t="s">
        <v>213</v>
      </c>
      <c r="M91" s="20"/>
      <c r="N91" s="20"/>
      <c r="O91" s="115"/>
    </row>
    <row r="92" spans="1:15 16383:16383" ht="19.5" customHeight="1" x14ac:dyDescent="0.2">
      <c r="A92" s="120"/>
      <c r="B92" s="131"/>
      <c r="C92" s="57"/>
      <c r="D92" s="57"/>
      <c r="E92" s="34">
        <v>26</v>
      </c>
      <c r="F92" s="21">
        <v>25</v>
      </c>
      <c r="G92" s="21">
        <v>25</v>
      </c>
      <c r="H92" s="22">
        <v>26</v>
      </c>
      <c r="I92" s="22">
        <v>26</v>
      </c>
      <c r="J92" s="22">
        <v>26</v>
      </c>
      <c r="K92" s="22">
        <v>26</v>
      </c>
      <c r="L92" s="22">
        <v>26</v>
      </c>
      <c r="M92" s="22">
        <v>26</v>
      </c>
      <c r="N92" s="22">
        <v>26</v>
      </c>
      <c r="O92" s="112"/>
    </row>
    <row r="93" spans="1:15 16383:16383" x14ac:dyDescent="0.2">
      <c r="A93" s="116" t="s">
        <v>71</v>
      </c>
      <c r="B93" s="132" t="s">
        <v>72</v>
      </c>
      <c r="C93" s="51" t="s">
        <v>82</v>
      </c>
      <c r="D93" s="53" t="s">
        <v>36</v>
      </c>
      <c r="E93" s="16">
        <f t="shared" si="30"/>
        <v>0</v>
      </c>
      <c r="F93" s="64">
        <f t="shared" si="30"/>
        <v>0</v>
      </c>
      <c r="G93" s="64">
        <f t="shared" si="30"/>
        <v>0</v>
      </c>
      <c r="H93" s="126">
        <f t="shared" si="30"/>
        <v>0</v>
      </c>
      <c r="I93" s="127"/>
      <c r="J93" s="127"/>
      <c r="K93" s="127"/>
      <c r="L93" s="128"/>
      <c r="M93" s="16">
        <f t="shared" si="30"/>
        <v>0</v>
      </c>
      <c r="N93" s="16">
        <f t="shared" si="30"/>
        <v>0</v>
      </c>
      <c r="O93" s="51"/>
    </row>
    <row r="94" spans="1:15 16383:16383" ht="22.5" x14ac:dyDescent="0.2">
      <c r="A94" s="120"/>
      <c r="B94" s="131"/>
      <c r="C94" s="52"/>
      <c r="D94" s="53" t="s">
        <v>30</v>
      </c>
      <c r="E94" s="47">
        <f>F94+G94+M94+N94+H94</f>
        <v>0</v>
      </c>
      <c r="F94" s="64">
        <f t="shared" ref="F94:N94" si="31">F95</f>
        <v>0</v>
      </c>
      <c r="G94" s="64">
        <f t="shared" si="31"/>
        <v>0</v>
      </c>
      <c r="H94" s="126">
        <f t="shared" si="31"/>
        <v>0</v>
      </c>
      <c r="I94" s="127"/>
      <c r="J94" s="127"/>
      <c r="K94" s="127"/>
      <c r="L94" s="128"/>
      <c r="M94" s="16">
        <f t="shared" si="31"/>
        <v>0</v>
      </c>
      <c r="N94" s="16">
        <f t="shared" si="31"/>
        <v>0</v>
      </c>
      <c r="O94" s="52"/>
    </row>
    <row r="95" spans="1:15 16383:16383" ht="38.450000000000003" customHeight="1" x14ac:dyDescent="0.2">
      <c r="A95" s="116" t="s">
        <v>48</v>
      </c>
      <c r="B95" s="132" t="s">
        <v>49</v>
      </c>
      <c r="C95" s="51" t="s">
        <v>82</v>
      </c>
      <c r="D95" s="53" t="s">
        <v>36</v>
      </c>
      <c r="E95" s="16">
        <f t="shared" ref="E95:N95" si="32">SUM(E96)</f>
        <v>0</v>
      </c>
      <c r="F95" s="64">
        <f t="shared" si="32"/>
        <v>0</v>
      </c>
      <c r="G95" s="64">
        <f t="shared" si="32"/>
        <v>0</v>
      </c>
      <c r="H95" s="126">
        <f t="shared" si="32"/>
        <v>0</v>
      </c>
      <c r="I95" s="127"/>
      <c r="J95" s="127"/>
      <c r="K95" s="127"/>
      <c r="L95" s="128"/>
      <c r="M95" s="16">
        <f t="shared" si="32"/>
        <v>0</v>
      </c>
      <c r="N95" s="16">
        <f t="shared" si="32"/>
        <v>0</v>
      </c>
      <c r="O95" s="107" t="s">
        <v>73</v>
      </c>
    </row>
    <row r="96" spans="1:15 16383:16383" ht="22.5" x14ac:dyDescent="0.2">
      <c r="A96" s="119"/>
      <c r="B96" s="131"/>
      <c r="C96" s="52"/>
      <c r="D96" s="53" t="s">
        <v>30</v>
      </c>
      <c r="E96" s="47">
        <f>F96+G96+M96+N96+H96</f>
        <v>0</v>
      </c>
      <c r="F96" s="64">
        <v>0</v>
      </c>
      <c r="G96" s="64">
        <v>0</v>
      </c>
      <c r="H96" s="126">
        <v>0</v>
      </c>
      <c r="I96" s="127"/>
      <c r="J96" s="127"/>
      <c r="K96" s="127"/>
      <c r="L96" s="128"/>
      <c r="M96" s="16">
        <v>0</v>
      </c>
      <c r="N96" s="16">
        <v>0</v>
      </c>
      <c r="O96" s="115"/>
    </row>
    <row r="97" spans="1:15" ht="19.5" customHeight="1" x14ac:dyDescent="0.2">
      <c r="A97" s="119"/>
      <c r="B97" s="129" t="s">
        <v>157</v>
      </c>
      <c r="C97" s="51" t="s">
        <v>91</v>
      </c>
      <c r="D97" s="51" t="s">
        <v>91</v>
      </c>
      <c r="E97" s="111" t="s">
        <v>6</v>
      </c>
      <c r="F97" s="111" t="s">
        <v>12</v>
      </c>
      <c r="G97" s="111" t="s">
        <v>13</v>
      </c>
      <c r="H97" s="121" t="s">
        <v>216</v>
      </c>
      <c r="I97" s="123" t="s">
        <v>210</v>
      </c>
      <c r="J97" s="124"/>
      <c r="K97" s="124"/>
      <c r="L97" s="125"/>
      <c r="M97" s="19" t="s">
        <v>80</v>
      </c>
      <c r="N97" s="19" t="s">
        <v>81</v>
      </c>
      <c r="O97" s="115"/>
    </row>
    <row r="98" spans="1:15" ht="19.5" customHeight="1" x14ac:dyDescent="0.2">
      <c r="A98" s="119"/>
      <c r="B98" s="130"/>
      <c r="C98" s="56"/>
      <c r="D98" s="56"/>
      <c r="E98" s="112"/>
      <c r="F98" s="112"/>
      <c r="G98" s="112"/>
      <c r="H98" s="122"/>
      <c r="I98" s="63" t="s">
        <v>211</v>
      </c>
      <c r="J98" s="63" t="s">
        <v>212</v>
      </c>
      <c r="K98" s="63" t="s">
        <v>172</v>
      </c>
      <c r="L98" s="63" t="s">
        <v>213</v>
      </c>
      <c r="M98" s="20"/>
      <c r="N98" s="20"/>
      <c r="O98" s="115"/>
    </row>
    <row r="99" spans="1:15" ht="19.5" customHeight="1" x14ac:dyDescent="0.2">
      <c r="A99" s="120"/>
      <c r="B99" s="131"/>
      <c r="C99" s="57"/>
      <c r="D99" s="57"/>
      <c r="E99" s="34">
        <v>100</v>
      </c>
      <c r="F99" s="34">
        <v>100</v>
      </c>
      <c r="G99" s="34">
        <v>100</v>
      </c>
      <c r="H99" s="34">
        <v>100</v>
      </c>
      <c r="I99" s="34">
        <v>100</v>
      </c>
      <c r="J99" s="34">
        <v>100</v>
      </c>
      <c r="K99" s="34">
        <v>100</v>
      </c>
      <c r="L99" s="34">
        <v>100</v>
      </c>
      <c r="M99" s="34">
        <v>100</v>
      </c>
      <c r="N99" s="34">
        <v>100</v>
      </c>
      <c r="O99" s="112"/>
    </row>
    <row r="100" spans="1:15" ht="11.25" customHeight="1" x14ac:dyDescent="0.2">
      <c r="A100" s="116" t="s">
        <v>74</v>
      </c>
      <c r="B100" s="129" t="s">
        <v>75</v>
      </c>
      <c r="C100" s="51" t="s">
        <v>82</v>
      </c>
      <c r="D100" s="53" t="s">
        <v>36</v>
      </c>
      <c r="E100" s="16">
        <f t="shared" ref="E100:H100" si="33">SUM(E101:E103)</f>
        <v>3577.7918</v>
      </c>
      <c r="F100" s="64">
        <f t="shared" si="33"/>
        <v>3276.7918</v>
      </c>
      <c r="G100" s="64">
        <f t="shared" si="33"/>
        <v>301</v>
      </c>
      <c r="H100" s="126">
        <f t="shared" si="33"/>
        <v>0</v>
      </c>
      <c r="I100" s="127"/>
      <c r="J100" s="127"/>
      <c r="K100" s="127"/>
      <c r="L100" s="128"/>
      <c r="M100" s="16">
        <f t="shared" ref="M100:N100" si="34">SUM(M101:M103)</f>
        <v>0</v>
      </c>
      <c r="N100" s="16">
        <f t="shared" si="34"/>
        <v>0</v>
      </c>
      <c r="O100" s="51"/>
    </row>
    <row r="101" spans="1:15" ht="22.5" x14ac:dyDescent="0.2">
      <c r="A101" s="119"/>
      <c r="B101" s="130"/>
      <c r="C101" s="17"/>
      <c r="D101" s="53" t="s">
        <v>30</v>
      </c>
      <c r="E101" s="47">
        <f>F101+G101+M101+N101+H101</f>
        <v>380.92180000000002</v>
      </c>
      <c r="F101" s="64">
        <f>F105+F112</f>
        <v>79.921800000000005</v>
      </c>
      <c r="G101" s="64">
        <f>G105+G112</f>
        <v>301</v>
      </c>
      <c r="H101" s="126">
        <f t="shared" ref="H101:H102" si="35">H105+H112</f>
        <v>0</v>
      </c>
      <c r="I101" s="127"/>
      <c r="J101" s="127"/>
      <c r="K101" s="127"/>
      <c r="L101" s="128"/>
      <c r="M101" s="16">
        <f t="shared" ref="M101:N102" si="36">M105+M112</f>
        <v>0</v>
      </c>
      <c r="N101" s="16">
        <f t="shared" si="36"/>
        <v>0</v>
      </c>
      <c r="O101" s="17"/>
    </row>
    <row r="102" spans="1:15" ht="22.5" x14ac:dyDescent="0.2">
      <c r="A102" s="119"/>
      <c r="B102" s="130"/>
      <c r="C102" s="17"/>
      <c r="D102" s="53" t="s">
        <v>8</v>
      </c>
      <c r="E102" s="47">
        <f>F102+G102+M102+N102+H102</f>
        <v>799.21749999999997</v>
      </c>
      <c r="F102" s="64">
        <f>F106+F113</f>
        <v>799.21749999999997</v>
      </c>
      <c r="G102" s="64">
        <f>G106+G113</f>
        <v>0</v>
      </c>
      <c r="H102" s="126">
        <f t="shared" si="35"/>
        <v>0</v>
      </c>
      <c r="I102" s="127"/>
      <c r="J102" s="127"/>
      <c r="K102" s="127"/>
      <c r="L102" s="128"/>
      <c r="M102" s="16">
        <f t="shared" si="36"/>
        <v>0</v>
      </c>
      <c r="N102" s="16">
        <f t="shared" si="36"/>
        <v>0</v>
      </c>
      <c r="O102" s="17"/>
    </row>
    <row r="103" spans="1:15" ht="33.75" x14ac:dyDescent="0.2">
      <c r="A103" s="120"/>
      <c r="B103" s="131"/>
      <c r="C103" s="52"/>
      <c r="D103" s="53" t="s">
        <v>51</v>
      </c>
      <c r="E103" s="47">
        <f>F103+G103+M103+N103+H103</f>
        <v>2397.6525000000001</v>
      </c>
      <c r="F103" s="64">
        <f t="shared" ref="F103:H103" si="37">F107</f>
        <v>2397.6525000000001</v>
      </c>
      <c r="G103" s="64">
        <f t="shared" si="37"/>
        <v>0</v>
      </c>
      <c r="H103" s="126">
        <f t="shared" si="37"/>
        <v>0</v>
      </c>
      <c r="I103" s="127"/>
      <c r="J103" s="127"/>
      <c r="K103" s="127"/>
      <c r="L103" s="128"/>
      <c r="M103" s="16">
        <f t="shared" ref="M103:N103" si="38">M107</f>
        <v>0</v>
      </c>
      <c r="N103" s="16">
        <f t="shared" si="38"/>
        <v>0</v>
      </c>
      <c r="O103" s="52"/>
    </row>
    <row r="104" spans="1:15" ht="13.15" customHeight="1" x14ac:dyDescent="0.2">
      <c r="A104" s="116" t="s">
        <v>50</v>
      </c>
      <c r="B104" s="129" t="s">
        <v>78</v>
      </c>
      <c r="C104" s="51" t="s">
        <v>82</v>
      </c>
      <c r="D104" s="53" t="s">
        <v>36</v>
      </c>
      <c r="E104" s="16">
        <f t="shared" ref="E104:H104" si="39">SUM(E105:E107)</f>
        <v>3276.7918</v>
      </c>
      <c r="F104" s="64">
        <f t="shared" si="39"/>
        <v>3276.7918</v>
      </c>
      <c r="G104" s="64">
        <f t="shared" si="39"/>
        <v>0</v>
      </c>
      <c r="H104" s="126">
        <f t="shared" si="39"/>
        <v>0</v>
      </c>
      <c r="I104" s="127"/>
      <c r="J104" s="127"/>
      <c r="K104" s="127"/>
      <c r="L104" s="128"/>
      <c r="M104" s="16">
        <f t="shared" ref="M104" si="40">SUM(M105:M107)</f>
        <v>0</v>
      </c>
      <c r="N104" s="16">
        <f>SUM(N105:N107)</f>
        <v>0</v>
      </c>
      <c r="O104" s="107" t="s">
        <v>67</v>
      </c>
    </row>
    <row r="105" spans="1:15" ht="26.45" customHeight="1" x14ac:dyDescent="0.2">
      <c r="A105" s="119"/>
      <c r="B105" s="130"/>
      <c r="C105" s="17"/>
      <c r="D105" s="53" t="s">
        <v>30</v>
      </c>
      <c r="E105" s="47">
        <f>F105+G105+M105+N105+H105</f>
        <v>79.921800000000005</v>
      </c>
      <c r="F105" s="64">
        <v>79.921800000000005</v>
      </c>
      <c r="G105" s="64">
        <v>0</v>
      </c>
      <c r="H105" s="126">
        <v>0</v>
      </c>
      <c r="I105" s="127"/>
      <c r="J105" s="127"/>
      <c r="K105" s="127"/>
      <c r="L105" s="128"/>
      <c r="M105" s="16">
        <v>0</v>
      </c>
      <c r="N105" s="16">
        <v>0</v>
      </c>
      <c r="O105" s="115"/>
    </row>
    <row r="106" spans="1:15" ht="22.5" x14ac:dyDescent="0.2">
      <c r="A106" s="119"/>
      <c r="B106" s="130"/>
      <c r="C106" s="17"/>
      <c r="D106" s="53" t="s">
        <v>8</v>
      </c>
      <c r="E106" s="47">
        <f>F106+G106+M106+N106+H106</f>
        <v>799.21749999999997</v>
      </c>
      <c r="F106" s="64">
        <v>799.21749999999997</v>
      </c>
      <c r="G106" s="64">
        <v>0</v>
      </c>
      <c r="H106" s="126">
        <v>0</v>
      </c>
      <c r="I106" s="127"/>
      <c r="J106" s="127"/>
      <c r="K106" s="127"/>
      <c r="L106" s="128"/>
      <c r="M106" s="16">
        <v>0</v>
      </c>
      <c r="N106" s="16">
        <v>0</v>
      </c>
      <c r="O106" s="115"/>
    </row>
    <row r="107" spans="1:15" ht="31.5" customHeight="1" x14ac:dyDescent="0.2">
      <c r="A107" s="119"/>
      <c r="B107" s="131"/>
      <c r="C107" s="52"/>
      <c r="D107" s="53" t="s">
        <v>51</v>
      </c>
      <c r="E107" s="47">
        <f>F107+G107+M107+N107+H107</f>
        <v>2397.6525000000001</v>
      </c>
      <c r="F107" s="64">
        <v>2397.6525000000001</v>
      </c>
      <c r="G107" s="64">
        <v>0</v>
      </c>
      <c r="H107" s="126">
        <v>0</v>
      </c>
      <c r="I107" s="127"/>
      <c r="J107" s="127"/>
      <c r="K107" s="127"/>
      <c r="L107" s="128"/>
      <c r="M107" s="16">
        <v>0</v>
      </c>
      <c r="N107" s="16">
        <v>0</v>
      </c>
      <c r="O107" s="115"/>
    </row>
    <row r="108" spans="1:15" ht="24" customHeight="1" x14ac:dyDescent="0.2">
      <c r="A108" s="119"/>
      <c r="B108" s="129" t="s">
        <v>205</v>
      </c>
      <c r="C108" s="51" t="s">
        <v>91</v>
      </c>
      <c r="D108" s="51" t="s">
        <v>91</v>
      </c>
      <c r="E108" s="111" t="s">
        <v>6</v>
      </c>
      <c r="F108" s="111" t="s">
        <v>12</v>
      </c>
      <c r="G108" s="111" t="s">
        <v>13</v>
      </c>
      <c r="H108" s="121" t="s">
        <v>216</v>
      </c>
      <c r="I108" s="123" t="s">
        <v>210</v>
      </c>
      <c r="J108" s="124"/>
      <c r="K108" s="124"/>
      <c r="L108" s="125"/>
      <c r="M108" s="19" t="s">
        <v>80</v>
      </c>
      <c r="N108" s="19" t="s">
        <v>81</v>
      </c>
      <c r="O108" s="115"/>
    </row>
    <row r="109" spans="1:15" ht="23.25" customHeight="1" x14ac:dyDescent="0.2">
      <c r="A109" s="119"/>
      <c r="B109" s="130"/>
      <c r="C109" s="56"/>
      <c r="D109" s="56"/>
      <c r="E109" s="112"/>
      <c r="F109" s="112"/>
      <c r="G109" s="112"/>
      <c r="H109" s="122"/>
      <c r="I109" s="63" t="s">
        <v>211</v>
      </c>
      <c r="J109" s="63" t="s">
        <v>212</v>
      </c>
      <c r="K109" s="63" t="s">
        <v>172</v>
      </c>
      <c r="L109" s="63" t="s">
        <v>213</v>
      </c>
      <c r="M109" s="20"/>
      <c r="N109" s="20"/>
      <c r="O109" s="115"/>
    </row>
    <row r="110" spans="1:15" ht="11.25" customHeight="1" x14ac:dyDescent="0.2">
      <c r="A110" s="120"/>
      <c r="B110" s="131"/>
      <c r="C110" s="57"/>
      <c r="D110" s="57"/>
      <c r="E110" s="34">
        <v>4</v>
      </c>
      <c r="F110" s="34">
        <v>4</v>
      </c>
      <c r="G110" s="34">
        <v>0</v>
      </c>
      <c r="H110" s="16" t="s">
        <v>93</v>
      </c>
      <c r="I110" s="16" t="s">
        <v>93</v>
      </c>
      <c r="J110" s="16" t="s">
        <v>93</v>
      </c>
      <c r="K110" s="16" t="s">
        <v>93</v>
      </c>
      <c r="L110" s="16" t="s">
        <v>93</v>
      </c>
      <c r="M110" s="16" t="s">
        <v>93</v>
      </c>
      <c r="N110" s="16" t="s">
        <v>93</v>
      </c>
      <c r="O110" s="115"/>
    </row>
    <row r="111" spans="1:15" ht="13.15" customHeight="1" x14ac:dyDescent="0.2">
      <c r="A111" s="116" t="s">
        <v>77</v>
      </c>
      <c r="B111" s="129" t="s">
        <v>170</v>
      </c>
      <c r="C111" s="51" t="s">
        <v>82</v>
      </c>
      <c r="D111" s="53" t="s">
        <v>36</v>
      </c>
      <c r="E111" s="16">
        <f t="shared" ref="E111:H111" si="41">SUM(E112:E113)</f>
        <v>301</v>
      </c>
      <c r="F111" s="64">
        <f t="shared" si="41"/>
        <v>0</v>
      </c>
      <c r="G111" s="64">
        <f t="shared" si="41"/>
        <v>301</v>
      </c>
      <c r="H111" s="148">
        <f t="shared" si="41"/>
        <v>0</v>
      </c>
      <c r="I111" s="149"/>
      <c r="J111" s="149"/>
      <c r="K111" s="149"/>
      <c r="L111" s="150"/>
      <c r="M111" s="16">
        <f t="shared" ref="M111" si="42">SUM(M112:M113)</f>
        <v>0</v>
      </c>
      <c r="N111" s="16">
        <f>SUM(N112:N113)</f>
        <v>0</v>
      </c>
      <c r="O111" s="115"/>
    </row>
    <row r="112" spans="1:15" ht="26.45" customHeight="1" x14ac:dyDescent="0.2">
      <c r="A112" s="119"/>
      <c r="B112" s="130"/>
      <c r="C112" s="17"/>
      <c r="D112" s="53" t="s">
        <v>30</v>
      </c>
      <c r="E112" s="47">
        <f>F112+G112+M112+N112+H112</f>
        <v>301</v>
      </c>
      <c r="F112" s="64">
        <v>0</v>
      </c>
      <c r="G112" s="64">
        <v>301</v>
      </c>
      <c r="H112" s="151">
        <v>0</v>
      </c>
      <c r="I112" s="152"/>
      <c r="J112" s="152"/>
      <c r="K112" s="152"/>
      <c r="L112" s="153"/>
      <c r="M112" s="16">
        <v>0</v>
      </c>
      <c r="N112" s="16">
        <v>0</v>
      </c>
      <c r="O112" s="115"/>
    </row>
    <row r="113" spans="1:15" ht="36" customHeight="1" x14ac:dyDescent="0.2">
      <c r="A113" s="119"/>
      <c r="B113" s="131"/>
      <c r="C113" s="52"/>
      <c r="D113" s="53" t="s">
        <v>8</v>
      </c>
      <c r="E113" s="47">
        <f>F113+G113+M113+N113+H113</f>
        <v>0</v>
      </c>
      <c r="F113" s="64">
        <v>0</v>
      </c>
      <c r="G113" s="64">
        <v>0</v>
      </c>
      <c r="H113" s="154">
        <v>0</v>
      </c>
      <c r="I113" s="155"/>
      <c r="J113" s="155"/>
      <c r="K113" s="155"/>
      <c r="L113" s="156"/>
      <c r="M113" s="16">
        <v>0</v>
      </c>
      <c r="N113" s="16">
        <v>0</v>
      </c>
      <c r="O113" s="115"/>
    </row>
    <row r="114" spans="1:15" ht="27" customHeight="1" x14ac:dyDescent="0.2">
      <c r="A114" s="119"/>
      <c r="B114" s="129" t="s">
        <v>171</v>
      </c>
      <c r="C114" s="51" t="s">
        <v>91</v>
      </c>
      <c r="D114" s="51" t="s">
        <v>91</v>
      </c>
      <c r="E114" s="111" t="s">
        <v>6</v>
      </c>
      <c r="F114" s="111" t="s">
        <v>12</v>
      </c>
      <c r="G114" s="111" t="s">
        <v>13</v>
      </c>
      <c r="H114" s="121" t="s">
        <v>216</v>
      </c>
      <c r="I114" s="123" t="s">
        <v>210</v>
      </c>
      <c r="J114" s="124"/>
      <c r="K114" s="124"/>
      <c r="L114" s="125"/>
      <c r="M114" s="19" t="s">
        <v>80</v>
      </c>
      <c r="N114" s="19" t="s">
        <v>81</v>
      </c>
      <c r="O114" s="115"/>
    </row>
    <row r="115" spans="1:15" ht="24.75" customHeight="1" x14ac:dyDescent="0.2">
      <c r="A115" s="119"/>
      <c r="B115" s="130"/>
      <c r="C115" s="56"/>
      <c r="D115" s="56"/>
      <c r="E115" s="112"/>
      <c r="F115" s="112"/>
      <c r="G115" s="112"/>
      <c r="H115" s="122"/>
      <c r="I115" s="63" t="s">
        <v>211</v>
      </c>
      <c r="J115" s="63" t="s">
        <v>212</v>
      </c>
      <c r="K115" s="63" t="s">
        <v>172</v>
      </c>
      <c r="L115" s="63" t="s">
        <v>213</v>
      </c>
      <c r="M115" s="20"/>
      <c r="N115" s="20"/>
      <c r="O115" s="115"/>
    </row>
    <row r="116" spans="1:15" ht="14.25" customHeight="1" x14ac:dyDescent="0.2">
      <c r="A116" s="120"/>
      <c r="B116" s="131"/>
      <c r="C116" s="57"/>
      <c r="D116" s="57"/>
      <c r="E116" s="34">
        <v>3</v>
      </c>
      <c r="F116" s="16" t="s">
        <v>93</v>
      </c>
      <c r="G116" s="16">
        <v>3</v>
      </c>
      <c r="H116" s="16" t="s">
        <v>93</v>
      </c>
      <c r="I116" s="16" t="s">
        <v>93</v>
      </c>
      <c r="J116" s="16" t="s">
        <v>93</v>
      </c>
      <c r="K116" s="16" t="s">
        <v>93</v>
      </c>
      <c r="L116" s="16" t="s">
        <v>93</v>
      </c>
      <c r="M116" s="16" t="s">
        <v>93</v>
      </c>
      <c r="N116" s="16" t="s">
        <v>93</v>
      </c>
      <c r="O116" s="112"/>
    </row>
    <row r="117" spans="1:15" x14ac:dyDescent="0.2">
      <c r="A117" s="17"/>
      <c r="B117" s="107" t="s">
        <v>76</v>
      </c>
      <c r="C117" s="51"/>
      <c r="D117" s="53" t="s">
        <v>64</v>
      </c>
      <c r="E117" s="16">
        <f>SUM(E118:E121)</f>
        <v>138606.89179999998</v>
      </c>
      <c r="F117" s="64">
        <f>SUM(F118:F121)</f>
        <v>26839.391799999998</v>
      </c>
      <c r="G117" s="64">
        <f>SUM(G118:G121)</f>
        <v>28514.5</v>
      </c>
      <c r="H117" s="126">
        <f t="shared" ref="H117" si="43">SUM(H118:H121)</f>
        <v>27751</v>
      </c>
      <c r="I117" s="127"/>
      <c r="J117" s="127"/>
      <c r="K117" s="127"/>
      <c r="L117" s="128"/>
      <c r="M117" s="16">
        <f t="shared" ref="M117:N117" si="44">SUM(M118:M121)</f>
        <v>27751</v>
      </c>
      <c r="N117" s="16">
        <f t="shared" si="44"/>
        <v>27751</v>
      </c>
      <c r="O117" s="51"/>
    </row>
    <row r="118" spans="1:15" ht="22.5" x14ac:dyDescent="0.2">
      <c r="A118" s="17"/>
      <c r="B118" s="115"/>
      <c r="C118" s="17"/>
      <c r="D118" s="53" t="s">
        <v>30</v>
      </c>
      <c r="E118" s="47">
        <f>F118+G118+M118+N118+H118</f>
        <v>135410.02179999999</v>
      </c>
      <c r="F118" s="64">
        <f>F41+F70+F77+F94+F101</f>
        <v>23642.521799999999</v>
      </c>
      <c r="G118" s="64">
        <f>G41+G70+G77+G94+G101</f>
        <v>28514.5</v>
      </c>
      <c r="H118" s="126">
        <f>H41+H70+H77+H94+H101</f>
        <v>27751</v>
      </c>
      <c r="I118" s="127"/>
      <c r="J118" s="127"/>
      <c r="K118" s="127"/>
      <c r="L118" s="128"/>
      <c r="M118" s="16">
        <f>M41+M70+M77+M94+M101</f>
        <v>27751</v>
      </c>
      <c r="N118" s="16">
        <f>N41+N70+N77+N94+N101</f>
        <v>27751</v>
      </c>
      <c r="O118" s="17"/>
    </row>
    <row r="119" spans="1:15" ht="22.5" x14ac:dyDescent="0.2">
      <c r="A119" s="17"/>
      <c r="B119" s="115"/>
      <c r="C119" s="17"/>
      <c r="D119" s="53" t="s">
        <v>8</v>
      </c>
      <c r="E119" s="47">
        <f>F119+G119+M119+N119+H119</f>
        <v>799.21749999999997</v>
      </c>
      <c r="F119" s="64">
        <f>F102</f>
        <v>799.21749999999997</v>
      </c>
      <c r="G119" s="64">
        <f>G102</f>
        <v>0</v>
      </c>
      <c r="H119" s="126">
        <f t="shared" ref="H119:H120" si="45">H102</f>
        <v>0</v>
      </c>
      <c r="I119" s="127"/>
      <c r="J119" s="127"/>
      <c r="K119" s="127"/>
      <c r="L119" s="128"/>
      <c r="M119" s="16">
        <f t="shared" ref="M119:N120" si="46">M102</f>
        <v>0</v>
      </c>
      <c r="N119" s="16">
        <f t="shared" si="46"/>
        <v>0</v>
      </c>
      <c r="O119" s="17"/>
    </row>
    <row r="120" spans="1:15" ht="29.25" customHeight="1" x14ac:dyDescent="0.2">
      <c r="A120" s="17"/>
      <c r="B120" s="115"/>
      <c r="C120" s="17"/>
      <c r="D120" s="53" t="s">
        <v>51</v>
      </c>
      <c r="E120" s="47">
        <f>F120+G120+M120+N120+H120</f>
        <v>2397.6525000000001</v>
      </c>
      <c r="F120" s="64">
        <f>F103</f>
        <v>2397.6525000000001</v>
      </c>
      <c r="G120" s="64">
        <f>G103</f>
        <v>0</v>
      </c>
      <c r="H120" s="126">
        <f t="shared" si="45"/>
        <v>0</v>
      </c>
      <c r="I120" s="127"/>
      <c r="J120" s="127"/>
      <c r="K120" s="127"/>
      <c r="L120" s="128"/>
      <c r="M120" s="16">
        <f t="shared" si="46"/>
        <v>0</v>
      </c>
      <c r="N120" s="16">
        <f t="shared" si="46"/>
        <v>0</v>
      </c>
      <c r="O120" s="17"/>
    </row>
    <row r="121" spans="1:15" ht="22.5" x14ac:dyDescent="0.2">
      <c r="A121" s="52"/>
      <c r="B121" s="112"/>
      <c r="C121" s="52"/>
      <c r="D121" s="53" t="s">
        <v>37</v>
      </c>
      <c r="E121" s="47">
        <f>F121+G121+M121+N121+H121</f>
        <v>0</v>
      </c>
      <c r="F121" s="61">
        <v>0</v>
      </c>
      <c r="G121" s="61">
        <v>0</v>
      </c>
      <c r="H121" s="141">
        <v>0</v>
      </c>
      <c r="I121" s="127"/>
      <c r="J121" s="127"/>
      <c r="K121" s="127"/>
      <c r="L121" s="128"/>
      <c r="M121" s="53">
        <v>0</v>
      </c>
      <c r="N121" s="53">
        <v>0</v>
      </c>
      <c r="O121" s="52"/>
    </row>
    <row r="122" spans="1:15" s="59" customFormat="1" ht="21" customHeight="1" x14ac:dyDescent="0.2">
      <c r="A122" s="134" t="s">
        <v>144</v>
      </c>
      <c r="B122" s="135"/>
      <c r="C122" s="135"/>
      <c r="D122" s="135"/>
      <c r="E122" s="135"/>
      <c r="F122" s="135"/>
      <c r="G122" s="135"/>
      <c r="H122" s="135"/>
      <c r="I122" s="135"/>
      <c r="J122" s="135"/>
      <c r="K122" s="135"/>
      <c r="L122" s="135"/>
      <c r="M122" s="135"/>
      <c r="N122" s="135"/>
    </row>
    <row r="123" spans="1:15" ht="23.25" customHeight="1" x14ac:dyDescent="0.2">
      <c r="A123" s="117" t="s">
        <v>145</v>
      </c>
      <c r="B123" s="118"/>
      <c r="C123" s="118"/>
      <c r="D123" s="118"/>
      <c r="E123" s="118"/>
      <c r="F123" s="118"/>
      <c r="G123" s="118"/>
      <c r="H123" s="118"/>
      <c r="I123" s="118"/>
      <c r="J123" s="118"/>
      <c r="K123" s="118"/>
      <c r="L123" s="118"/>
      <c r="M123" s="118"/>
      <c r="N123" s="118"/>
    </row>
    <row r="124" spans="1:15" ht="44.25" customHeight="1" x14ac:dyDescent="0.2">
      <c r="A124" s="55" t="s">
        <v>52</v>
      </c>
      <c r="B124" s="55" t="s">
        <v>53</v>
      </c>
      <c r="C124" s="53" t="s">
        <v>54</v>
      </c>
      <c r="D124" s="51" t="s">
        <v>55</v>
      </c>
      <c r="E124" s="58" t="s">
        <v>6</v>
      </c>
      <c r="F124" s="54"/>
      <c r="G124" s="142" t="s">
        <v>132</v>
      </c>
      <c r="H124" s="127"/>
      <c r="I124" s="127"/>
      <c r="J124" s="127"/>
      <c r="K124" s="127"/>
      <c r="L124" s="127"/>
      <c r="M124" s="127"/>
      <c r="N124" s="128"/>
      <c r="O124" s="51" t="s">
        <v>56</v>
      </c>
    </row>
    <row r="125" spans="1:15" ht="18.75" customHeight="1" x14ac:dyDescent="0.2">
      <c r="A125" s="57"/>
      <c r="B125" s="52"/>
      <c r="C125" s="53" t="s">
        <v>57</v>
      </c>
      <c r="D125" s="52"/>
      <c r="E125" s="58" t="s">
        <v>58</v>
      </c>
      <c r="F125" s="61" t="s">
        <v>12</v>
      </c>
      <c r="G125" s="61" t="s">
        <v>13</v>
      </c>
      <c r="H125" s="141" t="s">
        <v>79</v>
      </c>
      <c r="I125" s="127"/>
      <c r="J125" s="127"/>
      <c r="K125" s="127"/>
      <c r="L125" s="128"/>
      <c r="M125" s="53" t="s">
        <v>80</v>
      </c>
      <c r="N125" s="53" t="s">
        <v>81</v>
      </c>
      <c r="O125" s="52"/>
    </row>
    <row r="126" spans="1:15" x14ac:dyDescent="0.2">
      <c r="A126" s="58">
        <v>1</v>
      </c>
      <c r="B126" s="58">
        <v>2</v>
      </c>
      <c r="C126" s="53">
        <v>3</v>
      </c>
      <c r="D126" s="53">
        <v>4</v>
      </c>
      <c r="E126" s="58">
        <v>5</v>
      </c>
      <c r="F126" s="54">
        <v>6</v>
      </c>
      <c r="G126" s="54">
        <v>7</v>
      </c>
      <c r="H126" s="142">
        <v>8</v>
      </c>
      <c r="I126" s="127"/>
      <c r="J126" s="127"/>
      <c r="K126" s="127"/>
      <c r="L126" s="128"/>
      <c r="M126" s="58">
        <v>9</v>
      </c>
      <c r="N126" s="58">
        <v>10</v>
      </c>
      <c r="O126" s="53">
        <v>11</v>
      </c>
    </row>
    <row r="127" spans="1:15" ht="13.15" customHeight="1" x14ac:dyDescent="0.2">
      <c r="A127" s="116" t="s">
        <v>59</v>
      </c>
      <c r="B127" s="116" t="s">
        <v>86</v>
      </c>
      <c r="C127" s="55" t="s">
        <v>82</v>
      </c>
      <c r="D127" s="58" t="s">
        <v>14</v>
      </c>
      <c r="E127" s="18">
        <f>SUM(E128:E129)</f>
        <v>1204874.28</v>
      </c>
      <c r="F127" s="62">
        <f t="shared" ref="F127:H127" si="47">SUM(F128:F129)</f>
        <v>214168.78</v>
      </c>
      <c r="G127" s="62">
        <f t="shared" si="47"/>
        <v>247678.2</v>
      </c>
      <c r="H127" s="136">
        <f t="shared" si="47"/>
        <v>251247.5</v>
      </c>
      <c r="I127" s="127"/>
      <c r="J127" s="127"/>
      <c r="K127" s="127"/>
      <c r="L127" s="128"/>
      <c r="M127" s="18">
        <f t="shared" ref="M127:N127" si="48">SUM(M128:M129)</f>
        <v>245889.9</v>
      </c>
      <c r="N127" s="18">
        <f t="shared" si="48"/>
        <v>245889.9</v>
      </c>
      <c r="O127" s="55"/>
    </row>
    <row r="128" spans="1:15" ht="22.5" x14ac:dyDescent="0.2">
      <c r="A128" s="119"/>
      <c r="B128" s="115"/>
      <c r="C128" s="56"/>
      <c r="D128" s="58" t="s">
        <v>8</v>
      </c>
      <c r="E128" s="18">
        <f>SUM(F128:N128)</f>
        <v>0</v>
      </c>
      <c r="F128" s="62">
        <f>SUM(F131+F134)</f>
        <v>0</v>
      </c>
      <c r="G128" s="62">
        <f>SUM(G131+G134)</f>
        <v>0</v>
      </c>
      <c r="H128" s="136">
        <f t="shared" ref="H128:H129" si="49">SUM(H131+H134)</f>
        <v>0</v>
      </c>
      <c r="I128" s="127"/>
      <c r="J128" s="127"/>
      <c r="K128" s="127"/>
      <c r="L128" s="128"/>
      <c r="M128" s="18">
        <f t="shared" ref="M128:N129" si="50">SUM(M131+M134)</f>
        <v>0</v>
      </c>
      <c r="N128" s="18">
        <f t="shared" si="50"/>
        <v>0</v>
      </c>
      <c r="O128" s="56"/>
    </row>
    <row r="129" spans="1:15" ht="24.75" customHeight="1" x14ac:dyDescent="0.2">
      <c r="A129" s="120"/>
      <c r="B129" s="112"/>
      <c r="C129" s="57"/>
      <c r="D129" s="58" t="s">
        <v>30</v>
      </c>
      <c r="E129" s="18">
        <f>SUM(F129:N129)</f>
        <v>1204874.28</v>
      </c>
      <c r="F129" s="62">
        <f>SUM(F132+F135)</f>
        <v>214168.78</v>
      </c>
      <c r="G129" s="62">
        <f>SUM(G132+G135)</f>
        <v>247678.2</v>
      </c>
      <c r="H129" s="136">
        <f t="shared" si="49"/>
        <v>251247.5</v>
      </c>
      <c r="I129" s="127"/>
      <c r="J129" s="127"/>
      <c r="K129" s="127"/>
      <c r="L129" s="128"/>
      <c r="M129" s="18">
        <f t="shared" si="50"/>
        <v>245889.9</v>
      </c>
      <c r="N129" s="18">
        <f t="shared" si="50"/>
        <v>245889.9</v>
      </c>
      <c r="O129" s="57"/>
    </row>
    <row r="130" spans="1:15" ht="13.15" customHeight="1" x14ac:dyDescent="0.2">
      <c r="A130" s="116" t="s">
        <v>29</v>
      </c>
      <c r="B130" s="116" t="s">
        <v>87</v>
      </c>
      <c r="C130" s="55" t="s">
        <v>82</v>
      </c>
      <c r="D130" s="58" t="s">
        <v>14</v>
      </c>
      <c r="E130" s="18">
        <f>SUM(E131:E132)</f>
        <v>1203889</v>
      </c>
      <c r="F130" s="62">
        <f t="shared" ref="F130:H130" si="51">SUM(F131:F132)</f>
        <v>213183.5</v>
      </c>
      <c r="G130" s="62">
        <f t="shared" si="51"/>
        <v>247678.2</v>
      </c>
      <c r="H130" s="136">
        <f t="shared" si="51"/>
        <v>251247.5</v>
      </c>
      <c r="I130" s="127"/>
      <c r="J130" s="127"/>
      <c r="K130" s="127"/>
      <c r="L130" s="128"/>
      <c r="M130" s="18">
        <f t="shared" ref="M130:N130" si="52">SUM(M131:M132)</f>
        <v>245889.9</v>
      </c>
      <c r="N130" s="18">
        <f t="shared" si="52"/>
        <v>245889.9</v>
      </c>
      <c r="O130" s="116" t="s">
        <v>60</v>
      </c>
    </row>
    <row r="131" spans="1:15" ht="22.5" x14ac:dyDescent="0.2">
      <c r="A131" s="119"/>
      <c r="B131" s="115"/>
      <c r="C131" s="56"/>
      <c r="D131" s="58" t="s">
        <v>8</v>
      </c>
      <c r="E131" s="18">
        <f t="shared" ref="E131:E134" si="53">SUM(G131:M131)</f>
        <v>0</v>
      </c>
      <c r="F131" s="62">
        <v>0</v>
      </c>
      <c r="G131" s="62">
        <v>0</v>
      </c>
      <c r="H131" s="136">
        <v>0</v>
      </c>
      <c r="I131" s="127"/>
      <c r="J131" s="127"/>
      <c r="K131" s="127"/>
      <c r="L131" s="128"/>
      <c r="M131" s="18">
        <v>0</v>
      </c>
      <c r="N131" s="18">
        <v>0</v>
      </c>
      <c r="O131" s="115"/>
    </row>
    <row r="132" spans="1:15" ht="28.5" customHeight="1" x14ac:dyDescent="0.2">
      <c r="A132" s="120"/>
      <c r="B132" s="112"/>
      <c r="C132" s="57"/>
      <c r="D132" s="58" t="s">
        <v>30</v>
      </c>
      <c r="E132" s="18">
        <f>SUM(F132:N132)</f>
        <v>1203889</v>
      </c>
      <c r="F132" s="62">
        <v>213183.5</v>
      </c>
      <c r="G132" s="62">
        <v>247678.2</v>
      </c>
      <c r="H132" s="136">
        <v>251247.5</v>
      </c>
      <c r="I132" s="127"/>
      <c r="J132" s="127"/>
      <c r="K132" s="127"/>
      <c r="L132" s="128"/>
      <c r="M132" s="18">
        <v>245889.9</v>
      </c>
      <c r="N132" s="18">
        <v>245889.9</v>
      </c>
      <c r="O132" s="115"/>
    </row>
    <row r="133" spans="1:15" ht="13.15" customHeight="1" x14ac:dyDescent="0.2">
      <c r="A133" s="116" t="s">
        <v>31</v>
      </c>
      <c r="B133" s="116" t="s">
        <v>88</v>
      </c>
      <c r="C133" s="55" t="s">
        <v>82</v>
      </c>
      <c r="D133" s="58" t="s">
        <v>14</v>
      </c>
      <c r="E133" s="18">
        <f>SUM(E134:E135)</f>
        <v>985.28</v>
      </c>
      <c r="F133" s="62">
        <f t="shared" ref="F133:H133" si="54">SUM(F134:F135)</f>
        <v>985.28</v>
      </c>
      <c r="G133" s="62">
        <f t="shared" si="54"/>
        <v>0</v>
      </c>
      <c r="H133" s="136">
        <f t="shared" si="54"/>
        <v>0</v>
      </c>
      <c r="I133" s="127"/>
      <c r="J133" s="127"/>
      <c r="K133" s="127"/>
      <c r="L133" s="128"/>
      <c r="M133" s="18">
        <f t="shared" ref="M133:N133" si="55">SUM(M134:M135)</f>
        <v>0</v>
      </c>
      <c r="N133" s="18">
        <f t="shared" si="55"/>
        <v>0</v>
      </c>
      <c r="O133" s="115"/>
    </row>
    <row r="134" spans="1:15" ht="22.5" x14ac:dyDescent="0.2">
      <c r="A134" s="119"/>
      <c r="B134" s="115"/>
      <c r="C134" s="56"/>
      <c r="D134" s="58" t="s">
        <v>8</v>
      </c>
      <c r="E134" s="18">
        <f t="shared" si="53"/>
        <v>0</v>
      </c>
      <c r="F134" s="62">
        <v>0</v>
      </c>
      <c r="G134" s="62">
        <v>0</v>
      </c>
      <c r="H134" s="136">
        <v>0</v>
      </c>
      <c r="I134" s="127"/>
      <c r="J134" s="127"/>
      <c r="K134" s="127"/>
      <c r="L134" s="128"/>
      <c r="M134" s="18">
        <v>0</v>
      </c>
      <c r="N134" s="18">
        <v>0</v>
      </c>
      <c r="O134" s="115"/>
    </row>
    <row r="135" spans="1:15" ht="22.5" x14ac:dyDescent="0.2">
      <c r="A135" s="120"/>
      <c r="B135" s="112"/>
      <c r="C135" s="57"/>
      <c r="D135" s="58" t="s">
        <v>30</v>
      </c>
      <c r="E135" s="18">
        <f>SUM(F135:N135)</f>
        <v>985.28</v>
      </c>
      <c r="F135" s="62">
        <v>985.28</v>
      </c>
      <c r="G135" s="62">
        <v>0</v>
      </c>
      <c r="H135" s="136">
        <v>0</v>
      </c>
      <c r="I135" s="127"/>
      <c r="J135" s="127"/>
      <c r="K135" s="127"/>
      <c r="L135" s="128"/>
      <c r="M135" s="18">
        <v>0</v>
      </c>
      <c r="N135" s="18">
        <v>0</v>
      </c>
      <c r="O135" s="112"/>
    </row>
    <row r="136" spans="1:15" x14ac:dyDescent="0.2">
      <c r="A136" s="51"/>
      <c r="B136" s="107" t="s">
        <v>89</v>
      </c>
      <c r="C136" s="51"/>
      <c r="D136" s="53" t="s">
        <v>64</v>
      </c>
      <c r="E136" s="16">
        <f>SUM(E137:E140)</f>
        <v>1204874.28</v>
      </c>
      <c r="F136" s="64">
        <f>SUM(F137:F140)</f>
        <v>214168.78</v>
      </c>
      <c r="G136" s="64">
        <f>SUM(G137:G140)</f>
        <v>247678.2</v>
      </c>
      <c r="H136" s="126">
        <f t="shared" ref="H136" si="56">SUM(H137:H140)</f>
        <v>251247.5</v>
      </c>
      <c r="I136" s="127"/>
      <c r="J136" s="127"/>
      <c r="K136" s="127"/>
      <c r="L136" s="128"/>
      <c r="M136" s="16">
        <f t="shared" ref="M136:N136" si="57">SUM(M137:M140)</f>
        <v>245889.9</v>
      </c>
      <c r="N136" s="16">
        <f t="shared" si="57"/>
        <v>245889.9</v>
      </c>
      <c r="O136" s="51"/>
    </row>
    <row r="137" spans="1:15" ht="22.5" x14ac:dyDescent="0.2">
      <c r="A137" s="17"/>
      <c r="B137" s="115"/>
      <c r="C137" s="17"/>
      <c r="D137" s="53" t="s">
        <v>30</v>
      </c>
      <c r="E137" s="18">
        <f>SUM(F137:N137)</f>
        <v>1204874.28</v>
      </c>
      <c r="F137" s="64">
        <f>F129</f>
        <v>214168.78</v>
      </c>
      <c r="G137" s="64">
        <f>G129</f>
        <v>247678.2</v>
      </c>
      <c r="H137" s="126">
        <f t="shared" ref="H137" si="58">H129</f>
        <v>251247.5</v>
      </c>
      <c r="I137" s="127"/>
      <c r="J137" s="127"/>
      <c r="K137" s="127"/>
      <c r="L137" s="128"/>
      <c r="M137" s="16">
        <f t="shared" ref="M137:N137" si="59">M129</f>
        <v>245889.9</v>
      </c>
      <c r="N137" s="16">
        <f t="shared" si="59"/>
        <v>245889.9</v>
      </c>
      <c r="O137" s="17"/>
    </row>
    <row r="138" spans="1:15" ht="22.5" x14ac:dyDescent="0.2">
      <c r="A138" s="17"/>
      <c r="B138" s="115"/>
      <c r="C138" s="17"/>
      <c r="D138" s="53" t="s">
        <v>8</v>
      </c>
      <c r="E138" s="18">
        <f t="shared" ref="E138:E140" si="60">SUM(F138:N138)</f>
        <v>0</v>
      </c>
      <c r="F138" s="64">
        <f>F128</f>
        <v>0</v>
      </c>
      <c r="G138" s="64">
        <f>G128</f>
        <v>0</v>
      </c>
      <c r="H138" s="126">
        <f t="shared" ref="H138" si="61">H128</f>
        <v>0</v>
      </c>
      <c r="I138" s="127"/>
      <c r="J138" s="127"/>
      <c r="K138" s="127"/>
      <c r="L138" s="128"/>
      <c r="M138" s="16">
        <f t="shared" ref="M138:N138" si="62">M128</f>
        <v>0</v>
      </c>
      <c r="N138" s="16">
        <f t="shared" si="62"/>
        <v>0</v>
      </c>
      <c r="O138" s="17"/>
    </row>
    <row r="139" spans="1:15" ht="20.25" customHeight="1" x14ac:dyDescent="0.2">
      <c r="A139" s="17"/>
      <c r="B139" s="115"/>
      <c r="C139" s="17"/>
      <c r="D139" s="53" t="s">
        <v>51</v>
      </c>
      <c r="E139" s="18">
        <f t="shared" si="60"/>
        <v>0</v>
      </c>
      <c r="F139" s="61">
        <v>0</v>
      </c>
      <c r="G139" s="61">
        <v>0</v>
      </c>
      <c r="H139" s="141">
        <v>0</v>
      </c>
      <c r="I139" s="127"/>
      <c r="J139" s="127"/>
      <c r="K139" s="127"/>
      <c r="L139" s="128"/>
      <c r="M139" s="53">
        <v>0</v>
      </c>
      <c r="N139" s="53">
        <v>0</v>
      </c>
      <c r="O139" s="17"/>
    </row>
    <row r="140" spans="1:15" ht="22.5" x14ac:dyDescent="0.2">
      <c r="A140" s="52"/>
      <c r="B140" s="112"/>
      <c r="C140" s="52"/>
      <c r="D140" s="53" t="s">
        <v>37</v>
      </c>
      <c r="E140" s="18">
        <f t="shared" si="60"/>
        <v>0</v>
      </c>
      <c r="F140" s="61">
        <v>0</v>
      </c>
      <c r="G140" s="61">
        <v>0</v>
      </c>
      <c r="H140" s="141">
        <v>0</v>
      </c>
      <c r="I140" s="127"/>
      <c r="J140" s="127"/>
      <c r="K140" s="127"/>
      <c r="L140" s="128"/>
      <c r="M140" s="53">
        <v>0</v>
      </c>
      <c r="N140" s="53">
        <v>0</v>
      </c>
      <c r="O140" s="52"/>
    </row>
    <row r="142" spans="1:15" x14ac:dyDescent="0.2">
      <c r="A142" s="113" t="s">
        <v>179</v>
      </c>
      <c r="B142" s="114"/>
      <c r="C142" s="114"/>
      <c r="D142" s="114"/>
      <c r="E142" s="114"/>
      <c r="F142" s="114"/>
      <c r="G142" s="114"/>
      <c r="H142" s="114"/>
      <c r="I142" s="114"/>
      <c r="J142" s="114"/>
      <c r="K142" s="114"/>
      <c r="L142" s="114"/>
      <c r="M142" s="114"/>
      <c r="N142" s="114"/>
    </row>
    <row r="144" spans="1:15" x14ac:dyDescent="0.2">
      <c r="A144" s="113" t="s">
        <v>180</v>
      </c>
      <c r="B144" s="114"/>
      <c r="C144" s="114"/>
      <c r="D144" s="114"/>
      <c r="E144" s="114"/>
      <c r="F144" s="114"/>
      <c r="G144" s="114"/>
      <c r="H144" s="114"/>
      <c r="I144" s="114"/>
      <c r="J144" s="114"/>
      <c r="K144" s="114"/>
      <c r="L144" s="114"/>
      <c r="M144" s="114"/>
      <c r="N144" s="114"/>
    </row>
    <row r="146" spans="1:15" ht="59.25" customHeight="1" x14ac:dyDescent="0.2">
      <c r="A146" s="55" t="s">
        <v>52</v>
      </c>
      <c r="B146" s="55" t="s">
        <v>53</v>
      </c>
      <c r="C146" s="53" t="s">
        <v>54</v>
      </c>
      <c r="D146" s="51" t="s">
        <v>55</v>
      </c>
      <c r="E146" s="58" t="s">
        <v>6</v>
      </c>
      <c r="F146" s="54"/>
      <c r="G146" s="142" t="s">
        <v>132</v>
      </c>
      <c r="H146" s="127"/>
      <c r="I146" s="127"/>
      <c r="J146" s="127"/>
      <c r="K146" s="127"/>
      <c r="L146" s="127"/>
      <c r="M146" s="127"/>
      <c r="N146" s="128"/>
      <c r="O146" s="51" t="s">
        <v>56</v>
      </c>
    </row>
    <row r="147" spans="1:15" x14ac:dyDescent="0.2">
      <c r="A147" s="57"/>
      <c r="B147" s="52"/>
      <c r="C147" s="53" t="s">
        <v>57</v>
      </c>
      <c r="D147" s="52"/>
      <c r="E147" s="58" t="s">
        <v>58</v>
      </c>
      <c r="F147" s="61" t="s">
        <v>12</v>
      </c>
      <c r="G147" s="61" t="s">
        <v>13</v>
      </c>
      <c r="H147" s="141" t="s">
        <v>79</v>
      </c>
      <c r="I147" s="127"/>
      <c r="J147" s="127"/>
      <c r="K147" s="127"/>
      <c r="L147" s="128"/>
      <c r="M147" s="53" t="s">
        <v>80</v>
      </c>
      <c r="N147" s="53" t="s">
        <v>81</v>
      </c>
      <c r="O147" s="52"/>
    </row>
    <row r="148" spans="1:15" x14ac:dyDescent="0.2">
      <c r="A148" s="58">
        <v>1</v>
      </c>
      <c r="B148" s="58">
        <v>2</v>
      </c>
      <c r="C148" s="53">
        <v>3</v>
      </c>
      <c r="D148" s="53">
        <v>4</v>
      </c>
      <c r="E148" s="58">
        <v>5</v>
      </c>
      <c r="F148" s="54">
        <v>6</v>
      </c>
      <c r="G148" s="54">
        <v>7</v>
      </c>
      <c r="H148" s="142">
        <v>8</v>
      </c>
      <c r="I148" s="127"/>
      <c r="J148" s="127"/>
      <c r="K148" s="127"/>
      <c r="L148" s="128"/>
      <c r="M148" s="58">
        <v>9</v>
      </c>
      <c r="N148" s="58">
        <v>10</v>
      </c>
      <c r="O148" s="53">
        <v>11</v>
      </c>
    </row>
    <row r="149" spans="1:15" ht="11.25" customHeight="1" x14ac:dyDescent="0.2">
      <c r="A149" s="116" t="s">
        <v>59</v>
      </c>
      <c r="B149" s="116" t="s">
        <v>181</v>
      </c>
      <c r="C149" s="55" t="s">
        <v>82</v>
      </c>
      <c r="D149" s="58" t="s">
        <v>14</v>
      </c>
      <c r="E149" s="28">
        <f>SUM(E150:E151)</f>
        <v>2305.123</v>
      </c>
      <c r="F149" s="65">
        <f>SUM(F150:F151)</f>
        <v>2305.123</v>
      </c>
      <c r="G149" s="65">
        <f>SUM(G150:G151)</f>
        <v>0</v>
      </c>
      <c r="H149" s="157">
        <f>SUM(H150:H151)</f>
        <v>0</v>
      </c>
      <c r="I149" s="127"/>
      <c r="J149" s="127"/>
      <c r="K149" s="127"/>
      <c r="L149" s="128"/>
      <c r="M149" s="28">
        <f t="shared" ref="M149:N149" si="63">SUM(M150:M151)</f>
        <v>0</v>
      </c>
      <c r="N149" s="28">
        <f t="shared" si="63"/>
        <v>0</v>
      </c>
      <c r="O149" s="55"/>
    </row>
    <row r="150" spans="1:15" ht="22.5" x14ac:dyDescent="0.2">
      <c r="A150" s="119"/>
      <c r="B150" s="115"/>
      <c r="C150" s="56"/>
      <c r="D150" s="58" t="s">
        <v>8</v>
      </c>
      <c r="E150" s="28">
        <f>SUM(E153+E159+E165)</f>
        <v>0</v>
      </c>
      <c r="F150" s="65">
        <f>SUM(F153+F159+G165)</f>
        <v>0</v>
      </c>
      <c r="G150" s="65">
        <f>SUM(G153+G159+H165)</f>
        <v>0</v>
      </c>
      <c r="H150" s="157">
        <f>SUM(H153+H159+H165)</f>
        <v>0</v>
      </c>
      <c r="I150" s="127"/>
      <c r="J150" s="127"/>
      <c r="K150" s="127"/>
      <c r="L150" s="128"/>
      <c r="M150" s="28">
        <f>SUM(M153+M159+M165)</f>
        <v>0</v>
      </c>
      <c r="N150" s="28">
        <f>SUM(N153+N159+N165)</f>
        <v>0</v>
      </c>
      <c r="O150" s="56"/>
    </row>
    <row r="151" spans="1:15" ht="22.5" x14ac:dyDescent="0.2">
      <c r="A151" s="120"/>
      <c r="B151" s="112"/>
      <c r="C151" s="57"/>
      <c r="D151" s="58" t="s">
        <v>30</v>
      </c>
      <c r="E151" s="28">
        <f>E154+E160+E166</f>
        <v>2305.123</v>
      </c>
      <c r="F151" s="35">
        <f>F154+F160+F166</f>
        <v>2305.123</v>
      </c>
      <c r="G151" s="35">
        <f>G154+G160+G166</f>
        <v>0</v>
      </c>
      <c r="H151" s="157">
        <f>H154+H160+H166</f>
        <v>0</v>
      </c>
      <c r="I151" s="127"/>
      <c r="J151" s="127"/>
      <c r="K151" s="127"/>
      <c r="L151" s="128"/>
      <c r="M151" s="28">
        <f t="shared" ref="M151:N151" si="64">M154+M160+M166</f>
        <v>0</v>
      </c>
      <c r="N151" s="28">
        <f t="shared" si="64"/>
        <v>0</v>
      </c>
      <c r="O151" s="57"/>
    </row>
    <row r="152" spans="1:15" ht="11.25" customHeight="1" x14ac:dyDescent="0.2">
      <c r="A152" s="116" t="s">
        <v>29</v>
      </c>
      <c r="B152" s="116" t="s">
        <v>182</v>
      </c>
      <c r="C152" s="55" t="s">
        <v>82</v>
      </c>
      <c r="D152" s="58" t="s">
        <v>14</v>
      </c>
      <c r="E152" s="28">
        <f>SUM(E153:E154)</f>
        <v>0</v>
      </c>
      <c r="F152" s="65">
        <f>SUM(F153:F154)</f>
        <v>0</v>
      </c>
      <c r="G152" s="65">
        <f>SUM(G153:G154)</f>
        <v>0</v>
      </c>
      <c r="H152" s="157">
        <f t="shared" ref="H152" si="65">SUM(H153:H154)</f>
        <v>0</v>
      </c>
      <c r="I152" s="127"/>
      <c r="J152" s="127"/>
      <c r="K152" s="127"/>
      <c r="L152" s="128"/>
      <c r="M152" s="28">
        <f t="shared" ref="M152:N152" si="66">SUM(M153:M154)</f>
        <v>0</v>
      </c>
      <c r="N152" s="65">
        <f t="shared" si="66"/>
        <v>0</v>
      </c>
      <c r="O152" s="146" t="s">
        <v>217</v>
      </c>
    </row>
    <row r="153" spans="1:15" ht="22.5" x14ac:dyDescent="0.2">
      <c r="A153" s="119"/>
      <c r="B153" s="115"/>
      <c r="C153" s="56"/>
      <c r="D153" s="58" t="s">
        <v>8</v>
      </c>
      <c r="E153" s="28">
        <f>SUM(F153:M153)</f>
        <v>0</v>
      </c>
      <c r="F153" s="62">
        <v>0</v>
      </c>
      <c r="G153" s="62">
        <v>0</v>
      </c>
      <c r="H153" s="136">
        <v>0</v>
      </c>
      <c r="I153" s="127"/>
      <c r="J153" s="127"/>
      <c r="K153" s="127"/>
      <c r="L153" s="128"/>
      <c r="M153" s="18">
        <v>0</v>
      </c>
      <c r="N153" s="62">
        <v>0</v>
      </c>
      <c r="O153" s="147"/>
    </row>
    <row r="154" spans="1:15" ht="22.5" x14ac:dyDescent="0.2">
      <c r="A154" s="119"/>
      <c r="B154" s="112"/>
      <c r="C154" s="57"/>
      <c r="D154" s="58" t="s">
        <v>30</v>
      </c>
      <c r="E154" s="28">
        <v>0</v>
      </c>
      <c r="F154" s="62">
        <v>0</v>
      </c>
      <c r="G154" s="62">
        <v>0</v>
      </c>
      <c r="H154" s="136">
        <v>0</v>
      </c>
      <c r="I154" s="127"/>
      <c r="J154" s="127"/>
      <c r="K154" s="127"/>
      <c r="L154" s="128"/>
      <c r="M154" s="18">
        <v>0</v>
      </c>
      <c r="N154" s="62">
        <v>0</v>
      </c>
      <c r="O154" s="147"/>
    </row>
    <row r="155" spans="1:15" ht="30" customHeight="1" x14ac:dyDescent="0.2">
      <c r="A155" s="119"/>
      <c r="B155" s="107" t="s">
        <v>183</v>
      </c>
      <c r="C155" s="107" t="s">
        <v>91</v>
      </c>
      <c r="D155" s="107" t="s">
        <v>91</v>
      </c>
      <c r="E155" s="111" t="s">
        <v>6</v>
      </c>
      <c r="F155" s="111" t="s">
        <v>12</v>
      </c>
      <c r="G155" s="111" t="s">
        <v>13</v>
      </c>
      <c r="H155" s="121" t="s">
        <v>216</v>
      </c>
      <c r="I155" s="123" t="s">
        <v>210</v>
      </c>
      <c r="J155" s="124"/>
      <c r="K155" s="124"/>
      <c r="L155" s="125"/>
      <c r="M155" s="19" t="s">
        <v>80</v>
      </c>
      <c r="N155" s="29" t="s">
        <v>81</v>
      </c>
      <c r="O155" s="147"/>
    </row>
    <row r="156" spans="1:15" ht="20.25" customHeight="1" x14ac:dyDescent="0.2">
      <c r="A156" s="119"/>
      <c r="B156" s="115"/>
      <c r="C156" s="115"/>
      <c r="D156" s="115"/>
      <c r="E156" s="112"/>
      <c r="F156" s="112"/>
      <c r="G156" s="112"/>
      <c r="H156" s="122"/>
      <c r="I156" s="63" t="s">
        <v>211</v>
      </c>
      <c r="J156" s="63" t="s">
        <v>212</v>
      </c>
      <c r="K156" s="63" t="s">
        <v>172</v>
      </c>
      <c r="L156" s="63" t="s">
        <v>213</v>
      </c>
      <c r="M156" s="20"/>
      <c r="N156" s="30"/>
      <c r="O156" s="147"/>
    </row>
    <row r="157" spans="1:15" ht="11.25" customHeight="1" x14ac:dyDescent="0.2">
      <c r="A157" s="120"/>
      <c r="B157" s="112"/>
      <c r="C157" s="112"/>
      <c r="D157" s="112"/>
      <c r="E157" s="16" t="s">
        <v>93</v>
      </c>
      <c r="F157" s="34">
        <v>0</v>
      </c>
      <c r="G157" s="34">
        <v>0</v>
      </c>
      <c r="H157" s="16" t="s">
        <v>93</v>
      </c>
      <c r="I157" s="16" t="s">
        <v>93</v>
      </c>
      <c r="J157" s="16" t="s">
        <v>93</v>
      </c>
      <c r="K157" s="16" t="s">
        <v>93</v>
      </c>
      <c r="L157" s="16" t="s">
        <v>93</v>
      </c>
      <c r="M157" s="16" t="s">
        <v>93</v>
      </c>
      <c r="N157" s="16" t="s">
        <v>93</v>
      </c>
      <c r="O157" s="147"/>
    </row>
    <row r="158" spans="1:15" ht="11.25" customHeight="1" x14ac:dyDescent="0.2">
      <c r="A158" s="116" t="s">
        <v>31</v>
      </c>
      <c r="B158" s="116" t="s">
        <v>184</v>
      </c>
      <c r="C158" s="55" t="s">
        <v>82</v>
      </c>
      <c r="D158" s="58" t="s">
        <v>14</v>
      </c>
      <c r="E158" s="18">
        <f>E159+E160</f>
        <v>2305.123</v>
      </c>
      <c r="F158" s="62">
        <f>SUM(F159:F160)</f>
        <v>2305.123</v>
      </c>
      <c r="G158" s="62">
        <f>SUM(G159:G160)</f>
        <v>0</v>
      </c>
      <c r="H158" s="136">
        <f>SUM(H159:H160)</f>
        <v>0</v>
      </c>
      <c r="I158" s="127"/>
      <c r="J158" s="127"/>
      <c r="K158" s="127"/>
      <c r="L158" s="128"/>
      <c r="M158" s="18">
        <f t="shared" ref="M158:N158" si="67">SUM(M159:M160)</f>
        <v>0</v>
      </c>
      <c r="N158" s="62">
        <f t="shared" si="67"/>
        <v>0</v>
      </c>
      <c r="O158" s="147"/>
    </row>
    <row r="159" spans="1:15" ht="22.5" x14ac:dyDescent="0.2">
      <c r="A159" s="119"/>
      <c r="B159" s="115"/>
      <c r="C159" s="56"/>
      <c r="D159" s="58" t="s">
        <v>8</v>
      </c>
      <c r="E159" s="18">
        <f>SUM(F159:M159)</f>
        <v>0</v>
      </c>
      <c r="F159" s="62">
        <v>0</v>
      </c>
      <c r="G159" s="62">
        <v>0</v>
      </c>
      <c r="H159" s="136">
        <v>0</v>
      </c>
      <c r="I159" s="127"/>
      <c r="J159" s="127"/>
      <c r="K159" s="127"/>
      <c r="L159" s="128"/>
      <c r="M159" s="18">
        <v>0</v>
      </c>
      <c r="N159" s="62">
        <v>0</v>
      </c>
      <c r="O159" s="147"/>
    </row>
    <row r="160" spans="1:15" ht="27" customHeight="1" x14ac:dyDescent="0.2">
      <c r="A160" s="119"/>
      <c r="B160" s="112"/>
      <c r="C160" s="57"/>
      <c r="D160" s="58" t="s">
        <v>30</v>
      </c>
      <c r="E160" s="18">
        <f>SUM(F160+G160+L160+M160+N160)</f>
        <v>2305.123</v>
      </c>
      <c r="F160" s="62">
        <v>2305.123</v>
      </c>
      <c r="G160" s="62">
        <v>0</v>
      </c>
      <c r="H160" s="136">
        <v>0</v>
      </c>
      <c r="I160" s="127"/>
      <c r="J160" s="127"/>
      <c r="K160" s="127"/>
      <c r="L160" s="128"/>
      <c r="M160" s="18">
        <v>0</v>
      </c>
      <c r="N160" s="62">
        <v>0</v>
      </c>
      <c r="O160" s="147"/>
    </row>
    <row r="161" spans="1:15" ht="21" customHeight="1" x14ac:dyDescent="0.2">
      <c r="A161" s="119"/>
      <c r="B161" s="107" t="s">
        <v>185</v>
      </c>
      <c r="C161" s="107" t="s">
        <v>91</v>
      </c>
      <c r="D161" s="107" t="s">
        <v>91</v>
      </c>
      <c r="E161" s="111" t="s">
        <v>6</v>
      </c>
      <c r="F161" s="111" t="s">
        <v>12</v>
      </c>
      <c r="G161" s="111" t="s">
        <v>13</v>
      </c>
      <c r="H161" s="121" t="s">
        <v>216</v>
      </c>
      <c r="I161" s="123" t="s">
        <v>210</v>
      </c>
      <c r="J161" s="124"/>
      <c r="K161" s="124"/>
      <c r="L161" s="125"/>
      <c r="M161" s="19" t="s">
        <v>80</v>
      </c>
      <c r="N161" s="29" t="s">
        <v>81</v>
      </c>
      <c r="O161" s="147"/>
    </row>
    <row r="162" spans="1:15" ht="18" customHeight="1" x14ac:dyDescent="0.2">
      <c r="A162" s="119"/>
      <c r="B162" s="115"/>
      <c r="C162" s="115"/>
      <c r="D162" s="115"/>
      <c r="E162" s="112"/>
      <c r="F162" s="112"/>
      <c r="G162" s="112"/>
      <c r="H162" s="122"/>
      <c r="I162" s="63" t="s">
        <v>211</v>
      </c>
      <c r="J162" s="63" t="s">
        <v>212</v>
      </c>
      <c r="K162" s="63" t="s">
        <v>172</v>
      </c>
      <c r="L162" s="63" t="s">
        <v>213</v>
      </c>
      <c r="M162" s="20"/>
      <c r="N162" s="30"/>
      <c r="O162" s="147"/>
    </row>
    <row r="163" spans="1:15" ht="16.5" customHeight="1" x14ac:dyDescent="0.2">
      <c r="A163" s="120"/>
      <c r="B163" s="112"/>
      <c r="C163" s="112"/>
      <c r="D163" s="112"/>
      <c r="E163" s="16" t="s">
        <v>93</v>
      </c>
      <c r="F163" s="34">
        <v>0</v>
      </c>
      <c r="G163" s="34">
        <v>0</v>
      </c>
      <c r="H163" s="16" t="s">
        <v>93</v>
      </c>
      <c r="I163" s="16" t="s">
        <v>93</v>
      </c>
      <c r="J163" s="16" t="s">
        <v>93</v>
      </c>
      <c r="K163" s="16" t="s">
        <v>93</v>
      </c>
      <c r="L163" s="16" t="s">
        <v>93</v>
      </c>
      <c r="M163" s="16" t="s">
        <v>93</v>
      </c>
      <c r="N163" s="16" t="s">
        <v>93</v>
      </c>
      <c r="O163" s="147"/>
    </row>
    <row r="164" spans="1:15" ht="12.75" customHeight="1" x14ac:dyDescent="0.2">
      <c r="A164" s="143" t="s">
        <v>186</v>
      </c>
      <c r="B164" s="116" t="s">
        <v>187</v>
      </c>
      <c r="C164" s="55" t="s">
        <v>82</v>
      </c>
      <c r="D164" s="58" t="s">
        <v>14</v>
      </c>
      <c r="E164" s="18">
        <v>0</v>
      </c>
      <c r="F164" s="62">
        <f>SUM(F165:F166)</f>
        <v>0</v>
      </c>
      <c r="G164" s="62">
        <f>SUM(G165:G166)</f>
        <v>0</v>
      </c>
      <c r="H164" s="136">
        <v>0</v>
      </c>
      <c r="I164" s="127"/>
      <c r="J164" s="127"/>
      <c r="K164" s="127"/>
      <c r="L164" s="128"/>
      <c r="M164" s="18">
        <v>0</v>
      </c>
      <c r="N164" s="62">
        <v>0</v>
      </c>
      <c r="O164" s="147"/>
    </row>
    <row r="165" spans="1:15" ht="24" customHeight="1" x14ac:dyDescent="0.2">
      <c r="A165" s="144"/>
      <c r="B165" s="115"/>
      <c r="C165" s="56"/>
      <c r="D165" s="58" t="s">
        <v>8</v>
      </c>
      <c r="E165" s="18">
        <v>0</v>
      </c>
      <c r="F165" s="36" t="s">
        <v>188</v>
      </c>
      <c r="G165" s="36" t="s">
        <v>188</v>
      </c>
      <c r="H165" s="136">
        <v>0</v>
      </c>
      <c r="I165" s="127"/>
      <c r="J165" s="127"/>
      <c r="K165" s="127"/>
      <c r="L165" s="128"/>
      <c r="M165" s="18">
        <v>0</v>
      </c>
      <c r="N165" s="62">
        <v>0</v>
      </c>
      <c r="O165" s="147"/>
    </row>
    <row r="166" spans="1:15" ht="24" customHeight="1" x14ac:dyDescent="0.2">
      <c r="A166" s="144"/>
      <c r="B166" s="112"/>
      <c r="C166" s="57"/>
      <c r="D166" s="58" t="s">
        <v>189</v>
      </c>
      <c r="E166" s="18">
        <v>0</v>
      </c>
      <c r="F166" s="62">
        <v>0</v>
      </c>
      <c r="G166" s="62">
        <v>0</v>
      </c>
      <c r="H166" s="136">
        <v>0</v>
      </c>
      <c r="I166" s="127"/>
      <c r="J166" s="127"/>
      <c r="K166" s="127"/>
      <c r="L166" s="128"/>
      <c r="M166" s="18">
        <v>0</v>
      </c>
      <c r="N166" s="62">
        <v>0</v>
      </c>
      <c r="O166" s="147"/>
    </row>
    <row r="167" spans="1:15" ht="23.25" customHeight="1" x14ac:dyDescent="0.2">
      <c r="A167" s="144"/>
      <c r="B167" s="107" t="s">
        <v>190</v>
      </c>
      <c r="C167" s="107" t="s">
        <v>91</v>
      </c>
      <c r="D167" s="107" t="s">
        <v>91</v>
      </c>
      <c r="E167" s="111" t="s">
        <v>6</v>
      </c>
      <c r="F167" s="111" t="s">
        <v>12</v>
      </c>
      <c r="G167" s="111" t="s">
        <v>13</v>
      </c>
      <c r="H167" s="121" t="s">
        <v>216</v>
      </c>
      <c r="I167" s="123" t="s">
        <v>210</v>
      </c>
      <c r="J167" s="124"/>
      <c r="K167" s="124"/>
      <c r="L167" s="125"/>
      <c r="M167" s="19" t="s">
        <v>80</v>
      </c>
      <c r="N167" s="29" t="s">
        <v>81</v>
      </c>
      <c r="O167" s="147"/>
    </row>
    <row r="168" spans="1:15" ht="15" customHeight="1" x14ac:dyDescent="0.2">
      <c r="A168" s="144"/>
      <c r="B168" s="115"/>
      <c r="C168" s="115"/>
      <c r="D168" s="115"/>
      <c r="E168" s="112"/>
      <c r="F168" s="112"/>
      <c r="G168" s="112"/>
      <c r="H168" s="122"/>
      <c r="I168" s="63" t="s">
        <v>211</v>
      </c>
      <c r="J168" s="63" t="s">
        <v>212</v>
      </c>
      <c r="K168" s="63" t="s">
        <v>172</v>
      </c>
      <c r="L168" s="63" t="s">
        <v>213</v>
      </c>
      <c r="M168" s="20"/>
      <c r="N168" s="30"/>
      <c r="O168" s="147"/>
    </row>
    <row r="169" spans="1:15" ht="18.75" customHeight="1" x14ac:dyDescent="0.2">
      <c r="A169" s="145"/>
      <c r="B169" s="112"/>
      <c r="C169" s="112"/>
      <c r="D169" s="112"/>
      <c r="E169" s="16" t="s">
        <v>93</v>
      </c>
      <c r="F169" s="34">
        <v>162</v>
      </c>
      <c r="G169" s="34">
        <v>162</v>
      </c>
      <c r="H169" s="16" t="s">
        <v>93</v>
      </c>
      <c r="I169" s="16" t="s">
        <v>93</v>
      </c>
      <c r="J169" s="16" t="s">
        <v>93</v>
      </c>
      <c r="K169" s="16" t="s">
        <v>93</v>
      </c>
      <c r="L169" s="16" t="s">
        <v>93</v>
      </c>
      <c r="M169" s="16" t="s">
        <v>93</v>
      </c>
      <c r="N169" s="16" t="s">
        <v>93</v>
      </c>
      <c r="O169" s="147"/>
    </row>
    <row r="170" spans="1:15" ht="11.25" customHeight="1" x14ac:dyDescent="0.2">
      <c r="A170" s="116">
        <v>2</v>
      </c>
      <c r="B170" s="116" t="s">
        <v>191</v>
      </c>
      <c r="C170" s="55" t="s">
        <v>82</v>
      </c>
      <c r="D170" s="58" t="s">
        <v>14</v>
      </c>
      <c r="E170" s="18">
        <f>SUM(E171:E172)</f>
        <v>0</v>
      </c>
      <c r="F170" s="62">
        <f>SUM(F171:F172)</f>
        <v>0</v>
      </c>
      <c r="G170" s="62">
        <f>SUM(G171:G172)</f>
        <v>0</v>
      </c>
      <c r="H170" s="136">
        <f t="shared" ref="H170" si="68">SUM(H171:H172)</f>
        <v>0</v>
      </c>
      <c r="I170" s="127"/>
      <c r="J170" s="127"/>
      <c r="K170" s="127"/>
      <c r="L170" s="128"/>
      <c r="M170" s="18">
        <f t="shared" ref="M170:N170" si="69">SUM(M171:M172)</f>
        <v>0</v>
      </c>
      <c r="N170" s="62">
        <f t="shared" si="69"/>
        <v>0</v>
      </c>
      <c r="O170" s="147"/>
    </row>
    <row r="171" spans="1:15" ht="22.5" x14ac:dyDescent="0.2">
      <c r="A171" s="119"/>
      <c r="B171" s="115"/>
      <c r="C171" s="56"/>
      <c r="D171" s="58" t="s">
        <v>8</v>
      </c>
      <c r="E171" s="18">
        <f>SUM(F171+G171+L171+M171+N171)</f>
        <v>0</v>
      </c>
      <c r="F171" s="62">
        <f>F174+F180</f>
        <v>0</v>
      </c>
      <c r="G171" s="62">
        <f>G174+G180</f>
        <v>0</v>
      </c>
      <c r="H171" s="136">
        <f t="shared" ref="H171:H172" si="70">H174+H180</f>
        <v>0</v>
      </c>
      <c r="I171" s="127"/>
      <c r="J171" s="127"/>
      <c r="K171" s="127"/>
      <c r="L171" s="128"/>
      <c r="M171" s="18">
        <f t="shared" ref="M171:N172" si="71">M174+M180</f>
        <v>0</v>
      </c>
      <c r="N171" s="62">
        <f t="shared" si="71"/>
        <v>0</v>
      </c>
      <c r="O171" s="147"/>
    </row>
    <row r="172" spans="1:15" ht="22.5" x14ac:dyDescent="0.2">
      <c r="A172" s="120"/>
      <c r="B172" s="112"/>
      <c r="C172" s="57"/>
      <c r="D172" s="58" t="s">
        <v>30</v>
      </c>
      <c r="E172" s="18">
        <f>SUM(F172+G172+L172+M172+N172)</f>
        <v>0</v>
      </c>
      <c r="F172" s="62">
        <f>F175+F181</f>
        <v>0</v>
      </c>
      <c r="G172" s="62">
        <f>G175+G181</f>
        <v>0</v>
      </c>
      <c r="H172" s="136">
        <f t="shared" si="70"/>
        <v>0</v>
      </c>
      <c r="I172" s="127"/>
      <c r="J172" s="127"/>
      <c r="K172" s="127"/>
      <c r="L172" s="128"/>
      <c r="M172" s="18">
        <f t="shared" si="71"/>
        <v>0</v>
      </c>
      <c r="N172" s="62">
        <f t="shared" si="71"/>
        <v>0</v>
      </c>
      <c r="O172" s="147"/>
    </row>
    <row r="173" spans="1:15" ht="12.75" customHeight="1" x14ac:dyDescent="0.2">
      <c r="A173" s="116" t="s">
        <v>32</v>
      </c>
      <c r="B173" s="116" t="s">
        <v>192</v>
      </c>
      <c r="C173" s="55" t="s">
        <v>82</v>
      </c>
      <c r="D173" s="58" t="s">
        <v>14</v>
      </c>
      <c r="E173" s="18">
        <f>SUM(E174:E175)</f>
        <v>0</v>
      </c>
      <c r="F173" s="65">
        <f>SUM(F174:F175)</f>
        <v>0</v>
      </c>
      <c r="G173" s="65">
        <f>SUM(G174:G175)</f>
        <v>0</v>
      </c>
      <c r="H173" s="157">
        <f t="shared" ref="H173" si="72">SUM(H174:H175)</f>
        <v>0</v>
      </c>
      <c r="I173" s="127"/>
      <c r="J173" s="127"/>
      <c r="K173" s="127"/>
      <c r="L173" s="128"/>
      <c r="M173" s="28">
        <f t="shared" ref="M173:N173" si="73">SUM(M174:M175)</f>
        <v>0</v>
      </c>
      <c r="N173" s="65">
        <f t="shared" si="73"/>
        <v>0</v>
      </c>
      <c r="O173" s="147"/>
    </row>
    <row r="174" spans="1:15" ht="22.5" x14ac:dyDescent="0.2">
      <c r="A174" s="119"/>
      <c r="B174" s="115"/>
      <c r="C174" s="56"/>
      <c r="D174" s="58" t="s">
        <v>8</v>
      </c>
      <c r="E174" s="18">
        <f>SUM(F174+G174+L174+M174+N174)</f>
        <v>0</v>
      </c>
      <c r="F174" s="62">
        <v>0</v>
      </c>
      <c r="G174" s="62">
        <v>0</v>
      </c>
      <c r="H174" s="136">
        <v>0</v>
      </c>
      <c r="I174" s="127"/>
      <c r="J174" s="127"/>
      <c r="K174" s="127"/>
      <c r="L174" s="128"/>
      <c r="M174" s="18">
        <v>0</v>
      </c>
      <c r="N174" s="62">
        <v>0</v>
      </c>
      <c r="O174" s="147"/>
    </row>
    <row r="175" spans="1:15" ht="22.5" x14ac:dyDescent="0.2">
      <c r="A175" s="119"/>
      <c r="B175" s="112"/>
      <c r="C175" s="57"/>
      <c r="D175" s="58" t="s">
        <v>30</v>
      </c>
      <c r="E175" s="18">
        <f>SUM(F175+G175+L175+M175+N175)</f>
        <v>0</v>
      </c>
      <c r="F175" s="62">
        <v>0</v>
      </c>
      <c r="G175" s="62">
        <v>0</v>
      </c>
      <c r="H175" s="136">
        <v>0</v>
      </c>
      <c r="I175" s="127"/>
      <c r="J175" s="127"/>
      <c r="K175" s="127"/>
      <c r="L175" s="128"/>
      <c r="M175" s="18">
        <v>0</v>
      </c>
      <c r="N175" s="62">
        <v>0</v>
      </c>
      <c r="O175" s="147"/>
    </row>
    <row r="176" spans="1:15" ht="24.75" customHeight="1" x14ac:dyDescent="0.2">
      <c r="A176" s="119"/>
      <c r="B176" s="107" t="s">
        <v>193</v>
      </c>
      <c r="C176" s="107" t="s">
        <v>91</v>
      </c>
      <c r="D176" s="107" t="s">
        <v>91</v>
      </c>
      <c r="E176" s="111" t="s">
        <v>6</v>
      </c>
      <c r="F176" s="111" t="s">
        <v>12</v>
      </c>
      <c r="G176" s="111" t="s">
        <v>13</v>
      </c>
      <c r="H176" s="121" t="s">
        <v>216</v>
      </c>
      <c r="I176" s="123" t="s">
        <v>210</v>
      </c>
      <c r="J176" s="124"/>
      <c r="K176" s="124"/>
      <c r="L176" s="125"/>
      <c r="M176" s="19" t="s">
        <v>80</v>
      </c>
      <c r="N176" s="29" t="s">
        <v>81</v>
      </c>
      <c r="O176" s="147"/>
    </row>
    <row r="177" spans="1:15" ht="17.25" customHeight="1" x14ac:dyDescent="0.2">
      <c r="A177" s="119"/>
      <c r="B177" s="115"/>
      <c r="C177" s="115"/>
      <c r="D177" s="115"/>
      <c r="E177" s="112"/>
      <c r="F177" s="112"/>
      <c r="G177" s="112"/>
      <c r="H177" s="122"/>
      <c r="I177" s="63" t="s">
        <v>211</v>
      </c>
      <c r="J177" s="63" t="s">
        <v>212</v>
      </c>
      <c r="K177" s="63" t="s">
        <v>172</v>
      </c>
      <c r="L177" s="63" t="s">
        <v>213</v>
      </c>
      <c r="M177" s="20"/>
      <c r="N177" s="30"/>
      <c r="O177" s="147"/>
    </row>
    <row r="178" spans="1:15" ht="11.25" customHeight="1" x14ac:dyDescent="0.2">
      <c r="A178" s="120"/>
      <c r="B178" s="112"/>
      <c r="C178" s="112"/>
      <c r="D178" s="112"/>
      <c r="E178" s="16" t="s">
        <v>93</v>
      </c>
      <c r="F178" s="34">
        <v>39814</v>
      </c>
      <c r="G178" s="34">
        <v>39814</v>
      </c>
      <c r="H178" s="16" t="s">
        <v>93</v>
      </c>
      <c r="I178" s="16" t="s">
        <v>93</v>
      </c>
      <c r="J178" s="16" t="s">
        <v>93</v>
      </c>
      <c r="K178" s="16" t="s">
        <v>93</v>
      </c>
      <c r="L178" s="16" t="s">
        <v>93</v>
      </c>
      <c r="M178" s="16" t="s">
        <v>93</v>
      </c>
      <c r="N178" s="16" t="s">
        <v>93</v>
      </c>
      <c r="O178" s="147"/>
    </row>
    <row r="179" spans="1:15" ht="12.75" customHeight="1" x14ac:dyDescent="0.2">
      <c r="A179" s="116" t="s">
        <v>166</v>
      </c>
      <c r="B179" s="116" t="s">
        <v>194</v>
      </c>
      <c r="C179" s="55" t="s">
        <v>82</v>
      </c>
      <c r="D179" s="58" t="s">
        <v>14</v>
      </c>
      <c r="E179" s="13">
        <f>SUM(E180:E181)</f>
        <v>0</v>
      </c>
      <c r="F179" s="66">
        <f>SUM(F180:F181)</f>
        <v>0</v>
      </c>
      <c r="G179" s="66">
        <f>SUM(G180:G181)</f>
        <v>0</v>
      </c>
      <c r="H179" s="159">
        <f t="shared" ref="H179" si="74">SUM(H180:H181)</f>
        <v>0</v>
      </c>
      <c r="I179" s="127"/>
      <c r="J179" s="127"/>
      <c r="K179" s="127"/>
      <c r="L179" s="128"/>
      <c r="M179" s="13">
        <f t="shared" ref="M179:N179" si="75">SUM(M180:M181)</f>
        <v>0</v>
      </c>
      <c r="N179" s="66">
        <f t="shared" si="75"/>
        <v>0</v>
      </c>
      <c r="O179" s="147"/>
    </row>
    <row r="180" spans="1:15" ht="22.5" x14ac:dyDescent="0.2">
      <c r="A180" s="119"/>
      <c r="B180" s="115"/>
      <c r="C180" s="56"/>
      <c r="D180" s="58" t="s">
        <v>8</v>
      </c>
      <c r="E180" s="28">
        <f>SUM(F180:M180)</f>
        <v>0</v>
      </c>
      <c r="F180" s="62">
        <v>0</v>
      </c>
      <c r="G180" s="62">
        <v>0</v>
      </c>
      <c r="H180" s="136">
        <v>0</v>
      </c>
      <c r="I180" s="127"/>
      <c r="J180" s="127"/>
      <c r="K180" s="127"/>
      <c r="L180" s="128"/>
      <c r="M180" s="18">
        <v>0</v>
      </c>
      <c r="N180" s="62">
        <v>0</v>
      </c>
      <c r="O180" s="147"/>
    </row>
    <row r="181" spans="1:15" ht="22.5" x14ac:dyDescent="0.2">
      <c r="A181" s="119"/>
      <c r="B181" s="112"/>
      <c r="C181" s="57"/>
      <c r="D181" s="58" t="s">
        <v>30</v>
      </c>
      <c r="E181" s="28">
        <f>SUM(F181:M181)</f>
        <v>0</v>
      </c>
      <c r="F181" s="62">
        <v>0</v>
      </c>
      <c r="G181" s="62">
        <v>0</v>
      </c>
      <c r="H181" s="136">
        <v>0</v>
      </c>
      <c r="I181" s="127"/>
      <c r="J181" s="127"/>
      <c r="K181" s="127"/>
      <c r="L181" s="128"/>
      <c r="M181" s="18">
        <v>0</v>
      </c>
      <c r="N181" s="62">
        <v>0</v>
      </c>
      <c r="O181" s="147"/>
    </row>
    <row r="182" spans="1:15" ht="29.25" customHeight="1" x14ac:dyDescent="0.2">
      <c r="A182" s="119"/>
      <c r="B182" s="107" t="s">
        <v>195</v>
      </c>
      <c r="C182" s="107" t="s">
        <v>91</v>
      </c>
      <c r="D182" s="107" t="s">
        <v>91</v>
      </c>
      <c r="E182" s="111" t="s">
        <v>6</v>
      </c>
      <c r="F182" s="111" t="s">
        <v>12</v>
      </c>
      <c r="G182" s="111" t="s">
        <v>13</v>
      </c>
      <c r="H182" s="121" t="s">
        <v>216</v>
      </c>
      <c r="I182" s="123" t="s">
        <v>210</v>
      </c>
      <c r="J182" s="124"/>
      <c r="K182" s="124"/>
      <c r="L182" s="125"/>
      <c r="M182" s="19" t="s">
        <v>80</v>
      </c>
      <c r="N182" s="29" t="s">
        <v>81</v>
      </c>
      <c r="O182" s="147"/>
    </row>
    <row r="183" spans="1:15" ht="21" customHeight="1" x14ac:dyDescent="0.2">
      <c r="A183" s="119"/>
      <c r="B183" s="115"/>
      <c r="C183" s="115"/>
      <c r="D183" s="115"/>
      <c r="E183" s="112"/>
      <c r="F183" s="112"/>
      <c r="G183" s="112"/>
      <c r="H183" s="122"/>
      <c r="I183" s="63" t="s">
        <v>211</v>
      </c>
      <c r="J183" s="63" t="s">
        <v>212</v>
      </c>
      <c r="K183" s="63" t="s">
        <v>172</v>
      </c>
      <c r="L183" s="63" t="s">
        <v>213</v>
      </c>
      <c r="M183" s="20"/>
      <c r="N183" s="30"/>
      <c r="O183" s="147"/>
    </row>
    <row r="184" spans="1:15" ht="18" customHeight="1" x14ac:dyDescent="0.2">
      <c r="A184" s="120"/>
      <c r="B184" s="112"/>
      <c r="C184" s="112"/>
      <c r="D184" s="112"/>
      <c r="E184" s="16" t="s">
        <v>93</v>
      </c>
      <c r="F184" s="22">
        <v>0</v>
      </c>
      <c r="G184" s="22">
        <v>0</v>
      </c>
      <c r="H184" s="16" t="s">
        <v>93</v>
      </c>
      <c r="I184" s="16" t="s">
        <v>93</v>
      </c>
      <c r="J184" s="16" t="s">
        <v>93</v>
      </c>
      <c r="K184" s="16" t="s">
        <v>93</v>
      </c>
      <c r="L184" s="16" t="s">
        <v>93</v>
      </c>
      <c r="M184" s="16" t="s">
        <v>93</v>
      </c>
      <c r="N184" s="16" t="s">
        <v>93</v>
      </c>
      <c r="O184" s="147"/>
    </row>
    <row r="185" spans="1:15" x14ac:dyDescent="0.2">
      <c r="A185" s="17"/>
      <c r="B185" s="107" t="s">
        <v>196</v>
      </c>
      <c r="C185" s="51"/>
      <c r="D185" s="53" t="s">
        <v>64</v>
      </c>
      <c r="E185" s="31">
        <f>SUM(E186:E189)</f>
        <v>2305.123</v>
      </c>
      <c r="F185" s="31">
        <f>SUM(F186:F189)</f>
        <v>2305.123</v>
      </c>
      <c r="G185" s="31">
        <f>SUM(G186:G189)</f>
        <v>0</v>
      </c>
      <c r="H185" s="160">
        <f>SUM(H186:H189)</f>
        <v>0</v>
      </c>
      <c r="I185" s="127"/>
      <c r="J185" s="127"/>
      <c r="K185" s="127"/>
      <c r="L185" s="128"/>
      <c r="M185" s="31">
        <f t="shared" ref="M185:N185" si="76">SUM(M186:M189)</f>
        <v>0</v>
      </c>
      <c r="N185" s="67">
        <f t="shared" si="76"/>
        <v>0</v>
      </c>
      <c r="O185" s="147"/>
    </row>
    <row r="186" spans="1:15" ht="22.5" x14ac:dyDescent="0.2">
      <c r="A186" s="17"/>
      <c r="B186" s="115"/>
      <c r="C186" s="17"/>
      <c r="D186" s="53" t="s">
        <v>197</v>
      </c>
      <c r="E186" s="31">
        <f>E151+E172</f>
        <v>2305.123</v>
      </c>
      <c r="F186" s="67">
        <f>F151+F172</f>
        <v>2305.123</v>
      </c>
      <c r="G186" s="67">
        <f>G151+G172</f>
        <v>0</v>
      </c>
      <c r="H186" s="160">
        <f>H151+H172</f>
        <v>0</v>
      </c>
      <c r="I186" s="127"/>
      <c r="J186" s="127"/>
      <c r="K186" s="127"/>
      <c r="L186" s="128"/>
      <c r="M186" s="31">
        <f>M151+M172</f>
        <v>0</v>
      </c>
      <c r="N186" s="67">
        <f>N151+N172</f>
        <v>0</v>
      </c>
      <c r="O186" s="147"/>
    </row>
    <row r="187" spans="1:15" ht="22.5" x14ac:dyDescent="0.2">
      <c r="A187" s="17"/>
      <c r="B187" s="115"/>
      <c r="C187" s="17"/>
      <c r="D187" s="53" t="s">
        <v>8</v>
      </c>
      <c r="E187" s="31">
        <f>E150+E171</f>
        <v>0</v>
      </c>
      <c r="F187" s="67">
        <f>F150+F171</f>
        <v>0</v>
      </c>
      <c r="G187" s="67">
        <f>G150+G171</f>
        <v>0</v>
      </c>
      <c r="H187" s="160">
        <f>H150+H171</f>
        <v>0</v>
      </c>
      <c r="I187" s="127"/>
      <c r="J187" s="127"/>
      <c r="K187" s="127"/>
      <c r="L187" s="128"/>
      <c r="M187" s="31">
        <f>M150+M171</f>
        <v>0</v>
      </c>
      <c r="N187" s="67">
        <f>N150+N171</f>
        <v>0</v>
      </c>
      <c r="O187" s="147"/>
    </row>
    <row r="188" spans="1:15" ht="21.75" customHeight="1" x14ac:dyDescent="0.2">
      <c r="A188" s="17"/>
      <c r="B188" s="115"/>
      <c r="C188" s="17"/>
      <c r="D188" s="53" t="s">
        <v>51</v>
      </c>
      <c r="E188" s="32">
        <f>SUM(F188:M188)</f>
        <v>0</v>
      </c>
      <c r="F188" s="68">
        <v>0</v>
      </c>
      <c r="G188" s="68">
        <v>0</v>
      </c>
      <c r="H188" s="158">
        <v>0</v>
      </c>
      <c r="I188" s="127"/>
      <c r="J188" s="127"/>
      <c r="K188" s="127"/>
      <c r="L188" s="128"/>
      <c r="M188" s="33">
        <v>0</v>
      </c>
      <c r="N188" s="68">
        <v>0</v>
      </c>
      <c r="O188" s="147"/>
    </row>
    <row r="189" spans="1:15" ht="22.5" x14ac:dyDescent="0.2">
      <c r="A189" s="52"/>
      <c r="B189" s="112"/>
      <c r="C189" s="52"/>
      <c r="D189" s="53" t="s">
        <v>37</v>
      </c>
      <c r="E189" s="32">
        <f>SUM(F189:M189)</f>
        <v>0</v>
      </c>
      <c r="F189" s="68">
        <v>0</v>
      </c>
      <c r="G189" s="68">
        <v>0</v>
      </c>
      <c r="H189" s="158">
        <v>0</v>
      </c>
      <c r="I189" s="127"/>
      <c r="J189" s="127"/>
      <c r="K189" s="127"/>
      <c r="L189" s="128"/>
      <c r="M189" s="33">
        <v>0</v>
      </c>
      <c r="N189" s="68">
        <v>0</v>
      </c>
      <c r="O189" s="147"/>
    </row>
  </sheetData>
  <mergeCells count="335">
    <mergeCell ref="H166:L166"/>
    <mergeCell ref="H167:H168"/>
    <mergeCell ref="I167:L167"/>
    <mergeCell ref="H170:L170"/>
    <mergeCell ref="H171:L171"/>
    <mergeCell ref="H188:L188"/>
    <mergeCell ref="H189:L189"/>
    <mergeCell ref="I176:L176"/>
    <mergeCell ref="H179:L179"/>
    <mergeCell ref="H180:L180"/>
    <mergeCell ref="H181:L181"/>
    <mergeCell ref="H182:H183"/>
    <mergeCell ref="I182:L182"/>
    <mergeCell ref="H185:L185"/>
    <mergeCell ref="H186:L186"/>
    <mergeCell ref="H187:L187"/>
    <mergeCell ref="H176:H177"/>
    <mergeCell ref="H172:L172"/>
    <mergeCell ref="H173:L173"/>
    <mergeCell ref="H174:L174"/>
    <mergeCell ref="H175:L175"/>
    <mergeCell ref="H155:H156"/>
    <mergeCell ref="I155:L155"/>
    <mergeCell ref="H158:L158"/>
    <mergeCell ref="H159:L159"/>
    <mergeCell ref="H160:L160"/>
    <mergeCell ref="H161:H162"/>
    <mergeCell ref="I161:L161"/>
    <mergeCell ref="H164:L164"/>
    <mergeCell ref="H165:L165"/>
    <mergeCell ref="G146:N146"/>
    <mergeCell ref="H147:L147"/>
    <mergeCell ref="H148:L148"/>
    <mergeCell ref="H149:L149"/>
    <mergeCell ref="H150:L150"/>
    <mergeCell ref="H151:L151"/>
    <mergeCell ref="H152:L152"/>
    <mergeCell ref="H153:L153"/>
    <mergeCell ref="H154:L154"/>
    <mergeCell ref="H132:L132"/>
    <mergeCell ref="H133:L133"/>
    <mergeCell ref="H134:L134"/>
    <mergeCell ref="H135:L135"/>
    <mergeCell ref="H136:L136"/>
    <mergeCell ref="H137:L137"/>
    <mergeCell ref="H138:L138"/>
    <mergeCell ref="H139:L139"/>
    <mergeCell ref="H140:L140"/>
    <mergeCell ref="H121:L121"/>
    <mergeCell ref="G124:N124"/>
    <mergeCell ref="H125:L125"/>
    <mergeCell ref="H126:L126"/>
    <mergeCell ref="H127:L127"/>
    <mergeCell ref="H128:L128"/>
    <mergeCell ref="H129:L129"/>
    <mergeCell ref="H130:L130"/>
    <mergeCell ref="H131:L131"/>
    <mergeCell ref="H111:L111"/>
    <mergeCell ref="H112:L112"/>
    <mergeCell ref="H113:L113"/>
    <mergeCell ref="H114:H115"/>
    <mergeCell ref="I114:L114"/>
    <mergeCell ref="H117:L117"/>
    <mergeCell ref="H118:L118"/>
    <mergeCell ref="H119:L119"/>
    <mergeCell ref="H120:L120"/>
    <mergeCell ref="H95:L95"/>
    <mergeCell ref="H96:L96"/>
    <mergeCell ref="H97:H98"/>
    <mergeCell ref="I97:L97"/>
    <mergeCell ref="H105:L105"/>
    <mergeCell ref="H106:L106"/>
    <mergeCell ref="H107:L107"/>
    <mergeCell ref="H108:H109"/>
    <mergeCell ref="I108:L108"/>
    <mergeCell ref="H84:L84"/>
    <mergeCell ref="H85:H86"/>
    <mergeCell ref="I85:L85"/>
    <mergeCell ref="H88:L88"/>
    <mergeCell ref="H89:L89"/>
    <mergeCell ref="H90:H91"/>
    <mergeCell ref="I90:L90"/>
    <mergeCell ref="H93:L93"/>
    <mergeCell ref="H94:L94"/>
    <mergeCell ref="H70:L70"/>
    <mergeCell ref="H71:L71"/>
    <mergeCell ref="H72:L72"/>
    <mergeCell ref="H73:H74"/>
    <mergeCell ref="I73:L73"/>
    <mergeCell ref="H76:L76"/>
    <mergeCell ref="H77:L77"/>
    <mergeCell ref="H78:L78"/>
    <mergeCell ref="H79:L79"/>
    <mergeCell ref="H43:L43"/>
    <mergeCell ref="H44:L44"/>
    <mergeCell ref="H45:L45"/>
    <mergeCell ref="H46:H47"/>
    <mergeCell ref="I46:L46"/>
    <mergeCell ref="H49:L49"/>
    <mergeCell ref="H50:L50"/>
    <mergeCell ref="I66:L66"/>
    <mergeCell ref="H69:L69"/>
    <mergeCell ref="H51:H52"/>
    <mergeCell ref="H64:L64"/>
    <mergeCell ref="H65:L65"/>
    <mergeCell ref="H66:H67"/>
    <mergeCell ref="I51:L51"/>
    <mergeCell ref="H54:L54"/>
    <mergeCell ref="H55:L55"/>
    <mergeCell ref="H56:H57"/>
    <mergeCell ref="I56:L56"/>
    <mergeCell ref="H59:L59"/>
    <mergeCell ref="H60:L60"/>
    <mergeCell ref="H61:H62"/>
    <mergeCell ref="I61:L61"/>
    <mergeCell ref="H16:L16"/>
    <mergeCell ref="H17:L17"/>
    <mergeCell ref="H18:L18"/>
    <mergeCell ref="H19:L19"/>
    <mergeCell ref="H20:L20"/>
    <mergeCell ref="H21:H22"/>
    <mergeCell ref="I21:L21"/>
    <mergeCell ref="O9:O11"/>
    <mergeCell ref="O18:O20"/>
    <mergeCell ref="G3:N3"/>
    <mergeCell ref="H4:L4"/>
    <mergeCell ref="H5:L5"/>
    <mergeCell ref="H6:L6"/>
    <mergeCell ref="H7:L7"/>
    <mergeCell ref="H8:L8"/>
    <mergeCell ref="H9:L9"/>
    <mergeCell ref="H10:L10"/>
    <mergeCell ref="H11:L11"/>
    <mergeCell ref="O95:O99"/>
    <mergeCell ref="A179:A184"/>
    <mergeCell ref="G12:G13"/>
    <mergeCell ref="G27:G28"/>
    <mergeCell ref="A130:A132"/>
    <mergeCell ref="A127:A129"/>
    <mergeCell ref="A133:A135"/>
    <mergeCell ref="A149:A151"/>
    <mergeCell ref="A152:A157"/>
    <mergeCell ref="A158:A163"/>
    <mergeCell ref="A164:A169"/>
    <mergeCell ref="A170:A172"/>
    <mergeCell ref="A173:A178"/>
    <mergeCell ref="A64:A68"/>
    <mergeCell ref="A69:A70"/>
    <mergeCell ref="A71:A75"/>
    <mergeCell ref="A76:A77"/>
    <mergeCell ref="A78:A82"/>
    <mergeCell ref="O104:O116"/>
    <mergeCell ref="O130:O135"/>
    <mergeCell ref="O152:O189"/>
    <mergeCell ref="H12:H13"/>
    <mergeCell ref="I12:L12"/>
    <mergeCell ref="H15:L15"/>
    <mergeCell ref="B59:B60"/>
    <mergeCell ref="B64:B65"/>
    <mergeCell ref="B56:B58"/>
    <mergeCell ref="B90:B92"/>
    <mergeCell ref="B83:B84"/>
    <mergeCell ref="B88:B89"/>
    <mergeCell ref="B71:B72"/>
    <mergeCell ref="O24:O26"/>
    <mergeCell ref="O37:O38"/>
    <mergeCell ref="O43:O48"/>
    <mergeCell ref="O49:O63"/>
    <mergeCell ref="O71:O75"/>
    <mergeCell ref="O78:O92"/>
    <mergeCell ref="H30:L30"/>
    <mergeCell ref="H31:L31"/>
    <mergeCell ref="H32:L32"/>
    <mergeCell ref="H33:L33"/>
    <mergeCell ref="H34:L34"/>
    <mergeCell ref="G37:N37"/>
    <mergeCell ref="H38:L38"/>
    <mergeCell ref="H39:L39"/>
    <mergeCell ref="H40:L40"/>
    <mergeCell ref="H41:L41"/>
    <mergeCell ref="H42:L42"/>
    <mergeCell ref="A6:A8"/>
    <mergeCell ref="A9:A14"/>
    <mergeCell ref="A15:A17"/>
    <mergeCell ref="A24:A29"/>
    <mergeCell ref="A40:A42"/>
    <mergeCell ref="A43:A48"/>
    <mergeCell ref="A49:A53"/>
    <mergeCell ref="A54:A58"/>
    <mergeCell ref="A59:A63"/>
    <mergeCell ref="A18:A23"/>
    <mergeCell ref="B185:B189"/>
    <mergeCell ref="B179:B181"/>
    <mergeCell ref="B182:B184"/>
    <mergeCell ref="C182:C184"/>
    <mergeCell ref="D182:D184"/>
    <mergeCell ref="F182:F183"/>
    <mergeCell ref="E182:E183"/>
    <mergeCell ref="G182:G183"/>
    <mergeCell ref="E155:E156"/>
    <mergeCell ref="E161:E162"/>
    <mergeCell ref="E167:E168"/>
    <mergeCell ref="E176:E177"/>
    <mergeCell ref="B173:B175"/>
    <mergeCell ref="B176:B178"/>
    <mergeCell ref="C176:C178"/>
    <mergeCell ref="D176:D178"/>
    <mergeCell ref="F176:F177"/>
    <mergeCell ref="G176:G177"/>
    <mergeCell ref="B158:B160"/>
    <mergeCell ref="B161:B163"/>
    <mergeCell ref="C161:C163"/>
    <mergeCell ref="D161:D163"/>
    <mergeCell ref="F161:F162"/>
    <mergeCell ref="C167:C169"/>
    <mergeCell ref="D167:D169"/>
    <mergeCell ref="F167:F168"/>
    <mergeCell ref="B170:B172"/>
    <mergeCell ref="B164:B166"/>
    <mergeCell ref="G161:G162"/>
    <mergeCell ref="G167:G168"/>
    <mergeCell ref="B167:B169"/>
    <mergeCell ref="G51:G52"/>
    <mergeCell ref="G56:G57"/>
    <mergeCell ref="G61:G62"/>
    <mergeCell ref="G66:G67"/>
    <mergeCell ref="F56:F57"/>
    <mergeCell ref="F61:F62"/>
    <mergeCell ref="F66:F67"/>
    <mergeCell ref="F73:F74"/>
    <mergeCell ref="F80:F81"/>
    <mergeCell ref="F108:F109"/>
    <mergeCell ref="F90:F91"/>
    <mergeCell ref="G85:G86"/>
    <mergeCell ref="G90:G91"/>
    <mergeCell ref="B97:B99"/>
    <mergeCell ref="F97:F98"/>
    <mergeCell ref="B108:B110"/>
    <mergeCell ref="G73:G74"/>
    <mergeCell ref="H24:L24"/>
    <mergeCell ref="H25:L25"/>
    <mergeCell ref="H26:L26"/>
    <mergeCell ref="H27:H28"/>
    <mergeCell ref="I27:L27"/>
    <mergeCell ref="A1:N1"/>
    <mergeCell ref="A2:N2"/>
    <mergeCell ref="F46:F47"/>
    <mergeCell ref="A35:N35"/>
    <mergeCell ref="A36:N36"/>
    <mergeCell ref="B27:B29"/>
    <mergeCell ref="B15:B17"/>
    <mergeCell ref="B24:B26"/>
    <mergeCell ref="B30:B34"/>
    <mergeCell ref="B40:B42"/>
    <mergeCell ref="B43:B45"/>
    <mergeCell ref="F27:F28"/>
    <mergeCell ref="F12:F13"/>
    <mergeCell ref="G46:G47"/>
    <mergeCell ref="E21:E22"/>
    <mergeCell ref="F21:F22"/>
    <mergeCell ref="G21:G22"/>
    <mergeCell ref="E12:E13"/>
    <mergeCell ref="E27:E28"/>
    <mergeCell ref="B6:B8"/>
    <mergeCell ref="B9:B11"/>
    <mergeCell ref="B114:B116"/>
    <mergeCell ref="B80:B82"/>
    <mergeCell ref="B85:B87"/>
    <mergeCell ref="B18:B20"/>
    <mergeCell ref="B21:B23"/>
    <mergeCell ref="B111:B113"/>
    <mergeCell ref="A122:N122"/>
    <mergeCell ref="F114:F115"/>
    <mergeCell ref="B100:B103"/>
    <mergeCell ref="A100:A103"/>
    <mergeCell ref="A104:A110"/>
    <mergeCell ref="A111:A116"/>
    <mergeCell ref="G97:G98"/>
    <mergeCell ref="G108:G109"/>
    <mergeCell ref="G114:G115"/>
    <mergeCell ref="E108:E109"/>
    <mergeCell ref="E114:E115"/>
    <mergeCell ref="H100:L100"/>
    <mergeCell ref="H101:L101"/>
    <mergeCell ref="H102:L102"/>
    <mergeCell ref="H103:L103"/>
    <mergeCell ref="H104:L104"/>
    <mergeCell ref="B46:B48"/>
    <mergeCell ref="F51:F52"/>
    <mergeCell ref="B104:B107"/>
    <mergeCell ref="B93:B94"/>
    <mergeCell ref="B61:B63"/>
    <mergeCell ref="B66:B68"/>
    <mergeCell ref="B49:B50"/>
    <mergeCell ref="B95:B96"/>
    <mergeCell ref="B54:B55"/>
    <mergeCell ref="B51:B53"/>
    <mergeCell ref="B76:B77"/>
    <mergeCell ref="B78:B79"/>
    <mergeCell ref="B73:B75"/>
    <mergeCell ref="B69:B70"/>
    <mergeCell ref="E46:E47"/>
    <mergeCell ref="E51:E52"/>
    <mergeCell ref="E56:E57"/>
    <mergeCell ref="E61:E62"/>
    <mergeCell ref="E66:E67"/>
    <mergeCell ref="E73:E74"/>
    <mergeCell ref="E80:E81"/>
    <mergeCell ref="E85:E86"/>
    <mergeCell ref="E90:E91"/>
    <mergeCell ref="E97:E98"/>
    <mergeCell ref="G80:G81"/>
    <mergeCell ref="G155:G156"/>
    <mergeCell ref="A142:N142"/>
    <mergeCell ref="A144:N144"/>
    <mergeCell ref="B136:B140"/>
    <mergeCell ref="B130:B132"/>
    <mergeCell ref="B127:B129"/>
    <mergeCell ref="B133:B135"/>
    <mergeCell ref="B149:B151"/>
    <mergeCell ref="B152:B154"/>
    <mergeCell ref="F85:F86"/>
    <mergeCell ref="A123:N123"/>
    <mergeCell ref="B117:B121"/>
    <mergeCell ref="B155:B157"/>
    <mergeCell ref="C155:C157"/>
    <mergeCell ref="D155:D157"/>
    <mergeCell ref="F155:F156"/>
    <mergeCell ref="A83:A87"/>
    <mergeCell ref="A88:A92"/>
    <mergeCell ref="A93:A94"/>
    <mergeCell ref="A95:A99"/>
    <mergeCell ref="H80:H81"/>
    <mergeCell ref="I80:L80"/>
    <mergeCell ref="H83:L83"/>
  </mergeCells>
  <phoneticPr fontId="4" type="noConversion"/>
  <pageMargins left="0.59055118110236227" right="0.59055118110236227" top="0" bottom="0" header="0.51181102362204722" footer="0.51181102362204722"/>
  <pageSetup paperSize="9" scale="67" firstPageNumber="2147483647" fitToHeight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программы</vt:lpstr>
      <vt:lpstr>4. Целевые показатели</vt:lpstr>
      <vt:lpstr>7. Мероприятия</vt:lpstr>
      <vt:lpstr>'1. Паспорт программы'!Область_печати</vt:lpstr>
      <vt:lpstr>'4. Целевые показатели'!Область_печати</vt:lpstr>
      <vt:lpstr>'7. Мероприятия'!Область_печати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revision>3</cp:revision>
  <cp:lastPrinted>2024-11-23T06:28:05Z</cp:lastPrinted>
  <dcterms:created xsi:type="dcterms:W3CDTF">1996-10-08T23:32:33Z</dcterms:created>
  <dcterms:modified xsi:type="dcterms:W3CDTF">2024-11-23T06:28:14Z</dcterms:modified>
</cp:coreProperties>
</file>